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user\Downloads\REFORMA DAS ESCOLAS\LICITAÇÃO\"/>
    </mc:Choice>
  </mc:AlternateContent>
  <xr:revisionPtr revIDLastSave="0" documentId="13_ncr:1_{5D13F4FE-8587-4E56-9ECB-E0644BCCFD53}" xr6:coauthVersionLast="47" xr6:coauthVersionMax="47" xr10:uidLastSave="{00000000-0000-0000-0000-000000000000}"/>
  <bookViews>
    <workbookView xWindow="-120" yWindow="-120" windowWidth="29040" windowHeight="15720" xr2:uid="{B703107A-D6C4-4CA1-9417-AB7890CB439D}"/>
  </bookViews>
  <sheets>
    <sheet name="Orçamento" sheetId="4" r:id="rId1"/>
    <sheet name="Cronograma" sheetId="3" r:id="rId2"/>
  </sheets>
  <externalReferences>
    <externalReference r:id="rId3"/>
  </externalReferences>
  <definedNames>
    <definedName name="_xlnm._FilterDatabase" localSheetId="0" hidden="1">Orçamento!$A$1:$L$248</definedName>
    <definedName name="ACOMPANHAMENTO" hidden="1">IF(VALUE([1]MENU!$O$4)=2,"BM","PLE")</definedName>
    <definedName name="_xlnm.Print_Area" localSheetId="1">Cronograma!$B$2:$M$26</definedName>
    <definedName name="_xlnm.Print_Area" localSheetId="0">Orçamento!$B$3:$L$248</definedName>
    <definedName name="ORÇAMENTO.BancoRef" localSheetId="0" hidden="1">Orçamento!$G$15</definedName>
    <definedName name="ORÇAMENTO.BancoRef" hidden="1">#REF!</definedName>
    <definedName name="ORÇAMENTO.CustoUnitario" localSheetId="0" hidden="1">ROUND(Orçamento!#REF!,15-13*Orçamento!$T$15)</definedName>
    <definedName name="ORÇAMENTO.CustoUnitario" hidden="1">ROUND(#REF!,15-13*#REF!)</definedName>
    <definedName name="ORÇAMENTO.PrecoUnitarioLicitado" localSheetId="0" hidden="1">Orçamento!$Z1</definedName>
    <definedName name="ORÇAMENTO.PrecoUnitarioLicitado" hidden="1">#REF!</definedName>
    <definedName name="REFERENCIA.Descricao" localSheetId="0" hidden="1">IF(ISNUMBER(Orçamento!$T1),OFFSET(INDIRECT(Orçamento!ORÇAMENTO.BancoRef),Orçamento!$T1-1,3,1),Orçamento!$T1)</definedName>
    <definedName name="REFERENCIA.Descricao" hidden="1">IF(ISNUMBER(#REF!),OFFSET(INDIRECT(ORÇAMENTO.BancoRef),#REF!-1,3,1),#REF!)</definedName>
    <definedName name="REFERENCIA.Unidade" localSheetId="0" hidden="1">IF(ISNUMBER(Orçamento!$T1),OFFSET(INDIRECT(Orçamento!ORÇAMENTO.BancoRef),Orçamento!$T1-1,4,1),"-")</definedName>
    <definedName name="REFERENCIA.Unidade" hidden="1">IF(ISNUMBER(#REF!),OFFSET(INDIRECT(ORÇAMENTO.BancoRef),#REF!-1,4,1),"-")</definedName>
    <definedName name="SomaAgrup" localSheetId="0" hidden="1">SUMIF(OFFSET(Orçamento!$D1,1,0,Orçamento!$E1),"S",OFFSET(Orçamento!A1,1,0,Orçamento!$E1))</definedName>
    <definedName name="SomaAgrup" hidden="1">SUMIF(OFFSET(#REF!,1,0,#REF!),"S",OFFSET(#REF!,1,0,#REF!))</definedName>
    <definedName name="TIPOORCAMENTO" hidden="1">IF(VALUE([1]MENU!$O$3)=2,"Licitado","Proposto")</definedName>
    <definedName name="_xlnm.Print_Titles" localSheetId="1">Cronograma!$B:$E,Cronograma!$2:$6</definedName>
    <definedName name="_xlnm.Print_Titles" localSheetId="0">Orçamento!$3:$7</definedName>
    <definedName name="VTOTAL1" localSheetId="0" hidden="1">ROUND(Orçamento!#REF!*Orçamento!#REF!,15-13*Orçamento!$T$16)</definedName>
    <definedName name="VTOTAL1" hidden="1">ROUND(#REF!*#REF!,15-13*#REF!)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9" i="3" l="1"/>
  <c r="J13" i="4"/>
  <c r="K13" i="4" s="1"/>
  <c r="J11" i="4"/>
  <c r="K11" i="4" s="1"/>
  <c r="J247" i="4"/>
  <c r="J245" i="4"/>
  <c r="J243" i="4"/>
  <c r="J242" i="4"/>
  <c r="J241" i="4"/>
  <c r="J240" i="4"/>
  <c r="J239" i="4"/>
  <c r="J237" i="4"/>
  <c r="J236" i="4"/>
  <c r="J235" i="4"/>
  <c r="J233" i="4"/>
  <c r="J232" i="4"/>
  <c r="J230" i="4"/>
  <c r="J229" i="4"/>
  <c r="J228" i="4"/>
  <c r="J226" i="4"/>
  <c r="J225" i="4"/>
  <c r="J224" i="4"/>
  <c r="J222" i="4"/>
  <c r="J221" i="4"/>
  <c r="J220" i="4"/>
  <c r="J218" i="4"/>
  <c r="J217" i="4"/>
  <c r="J215" i="4"/>
  <c r="J214" i="4"/>
  <c r="J211" i="4"/>
  <c r="J209" i="4"/>
  <c r="J208" i="4"/>
  <c r="J207" i="4"/>
  <c r="J206" i="4"/>
  <c r="J205" i="4"/>
  <c r="J204" i="4"/>
  <c r="J202" i="4"/>
  <c r="J201" i="4"/>
  <c r="J198" i="4"/>
  <c r="J197" i="4"/>
  <c r="J196" i="4"/>
  <c r="J195" i="4"/>
  <c r="J194" i="4"/>
  <c r="J193" i="4"/>
  <c r="J191" i="4"/>
  <c r="J189" i="4"/>
  <c r="J188" i="4"/>
  <c r="J186" i="4"/>
  <c r="J185" i="4"/>
  <c r="J184" i="4"/>
  <c r="J183" i="4"/>
  <c r="J182" i="4"/>
  <c r="J181" i="4"/>
  <c r="J180" i="4"/>
  <c r="J179" i="4"/>
  <c r="J178" i="4"/>
  <c r="J177" i="4"/>
  <c r="J176" i="4"/>
  <c r="J175" i="4"/>
  <c r="J174" i="4"/>
  <c r="J173" i="4"/>
  <c r="J172" i="4"/>
  <c r="J171" i="4"/>
  <c r="J170" i="4"/>
  <c r="J169" i="4"/>
  <c r="J168" i="4"/>
  <c r="J167" i="4"/>
  <c r="J166" i="4"/>
  <c r="J165" i="4"/>
  <c r="J164" i="4"/>
  <c r="J162" i="4"/>
  <c r="J161" i="4"/>
  <c r="J160" i="4"/>
  <c r="J159" i="4"/>
  <c r="J156" i="4"/>
  <c r="J155" i="4"/>
  <c r="J154" i="4"/>
  <c r="J153" i="4"/>
  <c r="J152" i="4"/>
  <c r="J151" i="4"/>
  <c r="J150" i="4"/>
  <c r="J149" i="4"/>
  <c r="J148" i="4"/>
  <c r="J147" i="4"/>
  <c r="J146" i="4"/>
  <c r="J144" i="4"/>
  <c r="J142" i="4"/>
  <c r="J140" i="4"/>
  <c r="J139" i="4"/>
  <c r="J138" i="4"/>
  <c r="J136" i="4"/>
  <c r="J134" i="4"/>
  <c r="J133" i="4"/>
  <c r="J132" i="4"/>
  <c r="J129" i="4"/>
  <c r="J127" i="4"/>
  <c r="J126" i="4"/>
  <c r="J125" i="4"/>
  <c r="J123" i="4"/>
  <c r="J122" i="4"/>
  <c r="J120" i="4"/>
  <c r="J119" i="4"/>
  <c r="J117" i="4"/>
  <c r="J115" i="4"/>
  <c r="J113" i="4"/>
  <c r="J112" i="4"/>
  <c r="J110" i="4"/>
  <c r="J109" i="4"/>
  <c r="J106" i="4"/>
  <c r="J105" i="4"/>
  <c r="J102" i="4"/>
  <c r="J100" i="4"/>
  <c r="J98" i="4"/>
  <c r="J95" i="4"/>
  <c r="J93" i="4"/>
  <c r="J90" i="4"/>
  <c r="J88" i="4"/>
  <c r="J87" i="4"/>
  <c r="J84" i="4"/>
  <c r="J82" i="4"/>
  <c r="J80" i="4"/>
  <c r="J79" i="4"/>
  <c r="J78" i="4"/>
  <c r="J77" i="4"/>
  <c r="J73" i="4"/>
  <c r="J71" i="4"/>
  <c r="J68" i="4"/>
  <c r="J66" i="4"/>
  <c r="J64" i="4"/>
  <c r="J62" i="4"/>
  <c r="J59" i="4"/>
  <c r="J58" i="4"/>
  <c r="J56" i="4"/>
  <c r="J54" i="4"/>
  <c r="J52" i="4"/>
  <c r="J50" i="4"/>
  <c r="J49" i="4"/>
  <c r="J46" i="4"/>
  <c r="J45" i="4"/>
  <c r="J43" i="4"/>
  <c r="J41" i="4"/>
  <c r="J40" i="4"/>
  <c r="J38" i="4"/>
  <c r="J36" i="4"/>
  <c r="J34" i="4"/>
  <c r="J33" i="4"/>
  <c r="J31" i="4"/>
  <c r="J30" i="4"/>
  <c r="J28" i="4"/>
  <c r="J25" i="4"/>
  <c r="J24" i="4"/>
  <c r="J23" i="4"/>
  <c r="J22" i="4"/>
  <c r="J21" i="4"/>
  <c r="J19" i="4"/>
  <c r="J18" i="4"/>
  <c r="J16" i="4"/>
  <c r="J15" i="4"/>
  <c r="J9" i="4"/>
  <c r="AD12" i="3"/>
  <c r="AD13" i="3"/>
  <c r="AD14" i="3"/>
  <c r="AD15" i="3"/>
  <c r="AD16" i="3"/>
  <c r="AD17" i="3"/>
  <c r="AD18" i="3"/>
  <c r="AD19" i="3"/>
  <c r="AD20" i="3"/>
  <c r="AD21" i="3"/>
  <c r="AD22" i="3"/>
  <c r="AD23" i="3"/>
  <c r="AD24" i="3"/>
  <c r="AD7" i="3"/>
  <c r="K12" i="4" l="1"/>
  <c r="AD11" i="3"/>
  <c r="AD10" i="3"/>
  <c r="K56" i="4" l="1"/>
  <c r="K240" i="4"/>
  <c r="K241" i="4"/>
  <c r="K242" i="4"/>
  <c r="K247" i="4" l="1"/>
  <c r="K245" i="4"/>
  <c r="K243" i="4"/>
  <c r="K239" i="4"/>
  <c r="K237" i="4"/>
  <c r="K236" i="4"/>
  <c r="K235" i="4"/>
  <c r="K233" i="4"/>
  <c r="K232" i="4"/>
  <c r="K230" i="4"/>
  <c r="K229" i="4"/>
  <c r="K228" i="4"/>
  <c r="K226" i="4"/>
  <c r="K225" i="4"/>
  <c r="K224" i="4"/>
  <c r="K222" i="4"/>
  <c r="K221" i="4"/>
  <c r="K220" i="4"/>
  <c r="K218" i="4"/>
  <c r="K217" i="4"/>
  <c r="K215" i="4"/>
  <c r="K214" i="4"/>
  <c r="K211" i="4"/>
  <c r="K209" i="4"/>
  <c r="K208" i="4"/>
  <c r="K207" i="4"/>
  <c r="K206" i="4"/>
  <c r="K205" i="4"/>
  <c r="K204" i="4"/>
  <c r="K202" i="4"/>
  <c r="K201" i="4"/>
  <c r="K198" i="4"/>
  <c r="K197" i="4"/>
  <c r="K196" i="4"/>
  <c r="K195" i="4"/>
  <c r="K194" i="4"/>
  <c r="K193" i="4"/>
  <c r="K191" i="4"/>
  <c r="K189" i="4"/>
  <c r="K188" i="4"/>
  <c r="K186" i="4"/>
  <c r="K185" i="4"/>
  <c r="K184" i="4"/>
  <c r="K183" i="4"/>
  <c r="K182" i="4"/>
  <c r="K181" i="4"/>
  <c r="K180" i="4"/>
  <c r="K179" i="4"/>
  <c r="K178" i="4"/>
  <c r="K177" i="4"/>
  <c r="K176" i="4"/>
  <c r="K175" i="4"/>
  <c r="K174" i="4"/>
  <c r="K173" i="4"/>
  <c r="K172" i="4"/>
  <c r="K171" i="4"/>
  <c r="K170" i="4"/>
  <c r="K169" i="4"/>
  <c r="K168" i="4"/>
  <c r="K167" i="4"/>
  <c r="K166" i="4"/>
  <c r="K165" i="4"/>
  <c r="K164" i="4"/>
  <c r="K162" i="4"/>
  <c r="K161" i="4"/>
  <c r="K160" i="4"/>
  <c r="K159" i="4"/>
  <c r="K156" i="4"/>
  <c r="K155" i="4"/>
  <c r="K154" i="4"/>
  <c r="K153" i="4"/>
  <c r="K152" i="4"/>
  <c r="K151" i="4"/>
  <c r="K150" i="4"/>
  <c r="K149" i="4"/>
  <c r="K148" i="4"/>
  <c r="K147" i="4"/>
  <c r="K146" i="4"/>
  <c r="K144" i="4"/>
  <c r="K142" i="4"/>
  <c r="K140" i="4"/>
  <c r="K139" i="4"/>
  <c r="K138" i="4"/>
  <c r="K136" i="4"/>
  <c r="K134" i="4"/>
  <c r="K133" i="4"/>
  <c r="K132" i="4"/>
  <c r="K129" i="4"/>
  <c r="K127" i="4"/>
  <c r="K126" i="4"/>
  <c r="K125" i="4"/>
  <c r="K123" i="4"/>
  <c r="K122" i="4"/>
  <c r="K120" i="4"/>
  <c r="K119" i="4"/>
  <c r="K117" i="4"/>
  <c r="K115" i="4"/>
  <c r="K113" i="4"/>
  <c r="K112" i="4"/>
  <c r="K110" i="4"/>
  <c r="K109" i="4"/>
  <c r="K106" i="4"/>
  <c r="K105" i="4"/>
  <c r="K102" i="4"/>
  <c r="K100" i="4"/>
  <c r="K98" i="4"/>
  <c r="K95" i="4"/>
  <c r="K93" i="4"/>
  <c r="K90" i="4"/>
  <c r="K88" i="4"/>
  <c r="K87" i="4"/>
  <c r="K84" i="4"/>
  <c r="K82" i="4"/>
  <c r="K80" i="4"/>
  <c r="K79" i="4"/>
  <c r="K78" i="4"/>
  <c r="K77" i="4"/>
  <c r="K73" i="4"/>
  <c r="K71" i="4"/>
  <c r="K68" i="4"/>
  <c r="K66" i="4"/>
  <c r="K64" i="4"/>
  <c r="K62" i="4"/>
  <c r="K59" i="4"/>
  <c r="K58" i="4"/>
  <c r="K54" i="4"/>
  <c r="K52" i="4"/>
  <c r="K50" i="4"/>
  <c r="K49" i="4"/>
  <c r="K46" i="4"/>
  <c r="K45" i="4"/>
  <c r="K43" i="4"/>
  <c r="K41" i="4"/>
  <c r="K40" i="4"/>
  <c r="K38" i="4"/>
  <c r="K36" i="4"/>
  <c r="K34" i="4"/>
  <c r="K33" i="4"/>
  <c r="K31" i="4"/>
  <c r="K30" i="4"/>
  <c r="K28" i="4"/>
  <c r="K25" i="4"/>
  <c r="K24" i="4"/>
  <c r="K23" i="4"/>
  <c r="K22" i="4"/>
  <c r="K21" i="4"/>
  <c r="K19" i="4"/>
  <c r="K18" i="4"/>
  <c r="K16" i="4"/>
  <c r="K15" i="4"/>
  <c r="K9" i="4"/>
  <c r="K223" i="4" l="1"/>
  <c r="K20" i="4"/>
  <c r="D12" i="3" s="1"/>
  <c r="K37" i="4"/>
  <c r="K8" i="4"/>
  <c r="K51" i="4"/>
  <c r="K53" i="4"/>
  <c r="K65" i="4"/>
  <c r="K135" i="4"/>
  <c r="K89" i="4"/>
  <c r="K72" i="4"/>
  <c r="K57" i="4"/>
  <c r="D16" i="3" s="1"/>
  <c r="K192" i="4"/>
  <c r="K231" i="4"/>
  <c r="K32" i="4"/>
  <c r="K99" i="4"/>
  <c r="K61" i="4"/>
  <c r="K81" i="4"/>
  <c r="K121" i="4"/>
  <c r="K48" i="4"/>
  <c r="K114" i="4"/>
  <c r="K187" i="4"/>
  <c r="K244" i="4"/>
  <c r="K44" i="4"/>
  <c r="D14" i="3" s="1"/>
  <c r="K17" i="4"/>
  <c r="D11" i="3" s="1"/>
  <c r="K137" i="4"/>
  <c r="K92" i="4"/>
  <c r="K246" i="4"/>
  <c r="D24" i="3" s="1"/>
  <c r="K42" i="4"/>
  <c r="K83" i="4"/>
  <c r="K101" i="4"/>
  <c r="K124" i="4"/>
  <c r="K14" i="4"/>
  <c r="D10" i="3" s="1"/>
  <c r="K35" i="4"/>
  <c r="K55" i="4"/>
  <c r="K86" i="4"/>
  <c r="K104" i="4"/>
  <c r="K210" i="4"/>
  <c r="K190" i="4"/>
  <c r="K213" i="4"/>
  <c r="K227" i="4"/>
  <c r="K27" i="4"/>
  <c r="K76" i="4"/>
  <c r="K141" i="4"/>
  <c r="K145" i="4"/>
  <c r="K200" i="4"/>
  <c r="K108" i="4"/>
  <c r="K238" i="4"/>
  <c r="K63" i="4"/>
  <c r="K116" i="4"/>
  <c r="K118" i="4"/>
  <c r="K128" i="4"/>
  <c r="K234" i="4"/>
  <c r="K216" i="4"/>
  <c r="K29" i="4"/>
  <c r="K67" i="4"/>
  <c r="K39" i="4"/>
  <c r="K143" i="4"/>
  <c r="K203" i="4"/>
  <c r="K97" i="4"/>
  <c r="K70" i="4"/>
  <c r="K158" i="4"/>
  <c r="K163" i="4"/>
  <c r="K131" i="4"/>
  <c r="K94" i="4"/>
  <c r="K111" i="4"/>
  <c r="K219" i="4"/>
  <c r="D7" i="3" l="1"/>
  <c r="K75" i="4"/>
  <c r="K212" i="4"/>
  <c r="D23" i="3" s="1"/>
  <c r="K96" i="4"/>
  <c r="D21" i="3" s="1"/>
  <c r="K85" i="4"/>
  <c r="K107" i="4"/>
  <c r="K60" i="4"/>
  <c r="D17" i="3" s="1"/>
  <c r="K199" i="4"/>
  <c r="K47" i="4"/>
  <c r="D15" i="3" s="1"/>
  <c r="K26" i="4"/>
  <c r="D13" i="3" s="1"/>
  <c r="K91" i="4"/>
  <c r="D20" i="3" s="1"/>
  <c r="K157" i="4"/>
  <c r="K69" i="4"/>
  <c r="D18" i="3" s="1"/>
  <c r="K130" i="4"/>
  <c r="K74" i="4" l="1"/>
  <c r="D19" i="3" s="1"/>
  <c r="K103" i="4"/>
  <c r="D22" i="3" s="1"/>
  <c r="Z10" i="3" l="1"/>
  <c r="F10" i="3"/>
  <c r="P10" i="3"/>
  <c r="X10" i="3"/>
  <c r="AB10" i="3"/>
  <c r="V10" i="3"/>
  <c r="N10" i="3"/>
  <c r="T10" i="3"/>
  <c r="R10" i="3"/>
  <c r="H10" i="3"/>
  <c r="L10" i="3"/>
  <c r="J10" i="3"/>
  <c r="V7" i="3"/>
  <c r="L7" i="3"/>
  <c r="AB7" i="3"/>
  <c r="R7" i="3"/>
  <c r="H7" i="3"/>
  <c r="N7" i="3"/>
  <c r="P7" i="3"/>
  <c r="X7" i="3"/>
  <c r="T7" i="3"/>
  <c r="Z7" i="3"/>
  <c r="J7" i="3"/>
  <c r="T11" i="3"/>
  <c r="J11" i="3"/>
  <c r="Z11" i="3"/>
  <c r="P11" i="3"/>
  <c r="F11" i="3"/>
  <c r="N11" i="3"/>
  <c r="X11" i="3"/>
  <c r="H11" i="3"/>
  <c r="R11" i="3"/>
  <c r="AB11" i="3"/>
  <c r="L11" i="3"/>
  <c r="V11" i="3"/>
  <c r="Z18" i="3"/>
  <c r="P18" i="3"/>
  <c r="F18" i="3"/>
  <c r="R18" i="3"/>
  <c r="J18" i="3"/>
  <c r="H18" i="3"/>
  <c r="T18" i="3"/>
  <c r="L18" i="3"/>
  <c r="V18" i="3"/>
  <c r="X18" i="3"/>
  <c r="N18" i="3"/>
  <c r="AB18" i="3"/>
  <c r="T12" i="3"/>
  <c r="J12" i="3"/>
  <c r="Z12" i="3"/>
  <c r="P12" i="3"/>
  <c r="F12" i="3"/>
  <c r="X12" i="3"/>
  <c r="H12" i="3"/>
  <c r="AB12" i="3"/>
  <c r="N12" i="3"/>
  <c r="V12" i="3"/>
  <c r="R12" i="3"/>
  <c r="L12" i="3"/>
  <c r="AB16" i="3"/>
  <c r="R16" i="3"/>
  <c r="H16" i="3"/>
  <c r="X16" i="3"/>
  <c r="N16" i="3"/>
  <c r="P16" i="3"/>
  <c r="Z16" i="3"/>
  <c r="J16" i="3"/>
  <c r="T16" i="3"/>
  <c r="L16" i="3"/>
  <c r="F16" i="3"/>
  <c r="AE16" i="3" s="1"/>
  <c r="AF16" i="3" s="1"/>
  <c r="V16" i="3"/>
  <c r="AE11" i="3" l="1"/>
  <c r="AF11" i="3" s="1"/>
  <c r="AE10" i="3"/>
  <c r="AF10" i="3" s="1"/>
  <c r="AE12" i="3"/>
  <c r="AF12" i="3" s="1"/>
  <c r="AE18" i="3"/>
  <c r="AF18" i="3" s="1"/>
  <c r="Z21" i="3"/>
  <c r="H13" i="3"/>
  <c r="AB13" i="3"/>
  <c r="R13" i="3"/>
  <c r="Z13" i="3"/>
  <c r="P13" i="3"/>
  <c r="F13" i="3"/>
  <c r="X13" i="3"/>
  <c r="J13" i="3"/>
  <c r="N13" i="3"/>
  <c r="T13" i="3"/>
  <c r="L13" i="3"/>
  <c r="V13" i="3"/>
  <c r="Z17" i="3"/>
  <c r="P17" i="3"/>
  <c r="F17" i="3"/>
  <c r="X17" i="3"/>
  <c r="N17" i="3"/>
  <c r="R17" i="3"/>
  <c r="H17" i="3"/>
  <c r="AB17" i="3"/>
  <c r="T17" i="3"/>
  <c r="L17" i="3"/>
  <c r="J17" i="3"/>
  <c r="V17" i="3"/>
  <c r="AB14" i="3"/>
  <c r="R14" i="3"/>
  <c r="H14" i="3"/>
  <c r="F14" i="3"/>
  <c r="P14" i="3"/>
  <c r="Z14" i="3"/>
  <c r="J14" i="3"/>
  <c r="T14" i="3"/>
  <c r="N14" i="3"/>
  <c r="X14" i="3"/>
  <c r="V14" i="3"/>
  <c r="L14" i="3"/>
  <c r="Z20" i="3"/>
  <c r="P20" i="3"/>
  <c r="F20" i="3"/>
  <c r="V20" i="3"/>
  <c r="L20" i="3"/>
  <c r="J20" i="3"/>
  <c r="T20" i="3"/>
  <c r="H20" i="3"/>
  <c r="AB20" i="3"/>
  <c r="R20" i="3"/>
  <c r="N20" i="3"/>
  <c r="X20" i="3"/>
  <c r="X22" i="3"/>
  <c r="N22" i="3"/>
  <c r="H22" i="3"/>
  <c r="Z22" i="3"/>
  <c r="J22" i="3"/>
  <c r="R22" i="3"/>
  <c r="AB22" i="3"/>
  <c r="T22" i="3"/>
  <c r="L22" i="3"/>
  <c r="V22" i="3"/>
  <c r="F22" i="3"/>
  <c r="P22" i="3"/>
  <c r="Z19" i="3"/>
  <c r="P19" i="3"/>
  <c r="F19" i="3"/>
  <c r="V19" i="3"/>
  <c r="L19" i="3"/>
  <c r="H19" i="3"/>
  <c r="AB19" i="3"/>
  <c r="J19" i="3"/>
  <c r="R19" i="3"/>
  <c r="X19" i="3"/>
  <c r="N19" i="3"/>
  <c r="T19" i="3"/>
  <c r="X23" i="3"/>
  <c r="N23" i="3"/>
  <c r="T23" i="3"/>
  <c r="J23" i="3"/>
  <c r="Z23" i="3"/>
  <c r="R23" i="3"/>
  <c r="AB23" i="3"/>
  <c r="V23" i="3"/>
  <c r="L23" i="3"/>
  <c r="F23" i="3"/>
  <c r="P23" i="3"/>
  <c r="H23" i="3"/>
  <c r="AB15" i="3"/>
  <c r="R15" i="3"/>
  <c r="H15" i="3"/>
  <c r="X15" i="3"/>
  <c r="N15" i="3"/>
  <c r="F15" i="3"/>
  <c r="P15" i="3"/>
  <c r="Z15" i="3"/>
  <c r="J15" i="3"/>
  <c r="T15" i="3"/>
  <c r="L15" i="3"/>
  <c r="V15" i="3"/>
  <c r="AE14" i="3" l="1"/>
  <c r="AF14" i="3" s="1"/>
  <c r="AE19" i="3"/>
  <c r="AF19" i="3" s="1"/>
  <c r="AE23" i="3"/>
  <c r="AF23" i="3" s="1"/>
  <c r="AE22" i="3"/>
  <c r="AF22" i="3" s="1"/>
  <c r="AE17" i="3"/>
  <c r="AF17" i="3" s="1"/>
  <c r="AE20" i="3"/>
  <c r="AF20" i="3" s="1"/>
  <c r="AE15" i="3"/>
  <c r="AF15" i="3" s="1"/>
  <c r="AE13" i="3"/>
  <c r="AF13" i="3" s="1"/>
  <c r="H21" i="3"/>
  <c r="X21" i="3"/>
  <c r="P21" i="3"/>
  <c r="L21" i="3"/>
  <c r="N21" i="3"/>
  <c r="V21" i="3"/>
  <c r="F21" i="3"/>
  <c r="R21" i="3"/>
  <c r="AB21" i="3"/>
  <c r="J21" i="3"/>
  <c r="T21" i="3"/>
  <c r="X24" i="3"/>
  <c r="N24" i="3"/>
  <c r="T24" i="3"/>
  <c r="J24" i="3"/>
  <c r="R24" i="3"/>
  <c r="AB24" i="3"/>
  <c r="L24" i="3"/>
  <c r="V24" i="3"/>
  <c r="Z24" i="3"/>
  <c r="F24" i="3"/>
  <c r="P24" i="3"/>
  <c r="H24" i="3"/>
  <c r="AE21" i="3" l="1"/>
  <c r="AF21" i="3" s="1"/>
  <c r="AE24" i="3"/>
  <c r="AF24" i="3" s="1"/>
  <c r="F7" i="3"/>
  <c r="AE7" i="3" l="1"/>
  <c r="AF7" i="3" s="1"/>
  <c r="D9" i="3" l="1"/>
  <c r="P9" i="3" l="1"/>
  <c r="P28" i="3" s="1"/>
  <c r="N9" i="3"/>
  <c r="N28" i="3" s="1"/>
  <c r="L9" i="3"/>
  <c r="L28" i="3" s="1"/>
  <c r="J9" i="3"/>
  <c r="J28" i="3" s="1"/>
  <c r="H9" i="3"/>
  <c r="H28" i="3" s="1"/>
  <c r="F9" i="3"/>
  <c r="AB9" i="3"/>
  <c r="AB28" i="3" s="1"/>
  <c r="Z9" i="3"/>
  <c r="Z28" i="3" s="1"/>
  <c r="X9" i="3"/>
  <c r="X28" i="3" s="1"/>
  <c r="V9" i="3"/>
  <c r="V28" i="3" s="1"/>
  <c r="T9" i="3"/>
  <c r="T28" i="3" s="1"/>
  <c r="R9" i="3"/>
  <c r="R28" i="3" s="1"/>
  <c r="F28" i="3" l="1"/>
  <c r="AE9" i="3"/>
  <c r="AF9" i="3" s="1"/>
  <c r="K10" i="4"/>
  <c r="K248" i="4" l="1"/>
  <c r="L13" i="4" s="1"/>
  <c r="D8" i="3"/>
  <c r="D25" i="3" s="1"/>
  <c r="M28" i="3" l="1"/>
  <c r="O28" i="3"/>
  <c r="U28" i="3"/>
  <c r="AC28" i="3"/>
  <c r="S28" i="3"/>
  <c r="Q28" i="3"/>
  <c r="W28" i="3"/>
  <c r="AA28" i="3"/>
  <c r="I28" i="3"/>
  <c r="Y28" i="3"/>
  <c r="K28" i="3"/>
  <c r="L10" i="4"/>
  <c r="L11" i="4"/>
  <c r="E23" i="3"/>
  <c r="E11" i="3"/>
  <c r="E20" i="3"/>
  <c r="E25" i="3"/>
  <c r="E16" i="3"/>
  <c r="E24" i="3"/>
  <c r="E15" i="3"/>
  <c r="E14" i="3"/>
  <c r="E17" i="3"/>
  <c r="E13" i="3"/>
  <c r="E12" i="3"/>
  <c r="E18" i="3"/>
  <c r="E7" i="3"/>
  <c r="E21" i="3"/>
  <c r="E19" i="3"/>
  <c r="E22" i="3"/>
  <c r="E10" i="3"/>
  <c r="E9" i="3"/>
  <c r="E8" i="3"/>
  <c r="L242" i="4"/>
  <c r="L57" i="4"/>
  <c r="L79" i="4"/>
  <c r="L121" i="4"/>
  <c r="L82" i="4"/>
  <c r="L75" i="4"/>
  <c r="L100" i="4"/>
  <c r="L181" i="4"/>
  <c r="L149" i="4"/>
  <c r="L67" i="4"/>
  <c r="L113" i="4"/>
  <c r="L70" i="4"/>
  <c r="L212" i="4"/>
  <c r="L84" i="4"/>
  <c r="L24" i="4"/>
  <c r="L68" i="4"/>
  <c r="L215" i="4"/>
  <c r="L92" i="4"/>
  <c r="L117" i="4"/>
  <c r="L76" i="4"/>
  <c r="L230" i="4"/>
  <c r="L40" i="4"/>
  <c r="L211" i="4"/>
  <c r="L139" i="4"/>
  <c r="L33" i="4"/>
  <c r="L214" i="4"/>
  <c r="L71" i="4"/>
  <c r="L218" i="4"/>
  <c r="L47" i="4"/>
  <c r="L87" i="4"/>
  <c r="L172" i="4"/>
  <c r="L44" i="4"/>
  <c r="L64" i="4"/>
  <c r="L98" i="4"/>
  <c r="L95" i="4"/>
  <c r="L31" i="4"/>
  <c r="L179" i="4"/>
  <c r="L101" i="4"/>
  <c r="L221" i="4"/>
  <c r="L86" i="4"/>
  <c r="L41" i="4"/>
  <c r="L157" i="4"/>
  <c r="L108" i="4"/>
  <c r="L192" i="4"/>
  <c r="L153" i="4"/>
  <c r="L74" i="4"/>
  <c r="L207" i="4"/>
  <c r="L164" i="4"/>
  <c r="L219" i="4"/>
  <c r="L150" i="4"/>
  <c r="L163" i="4"/>
  <c r="L123" i="4"/>
  <c r="L158" i="4"/>
  <c r="L20" i="4"/>
  <c r="L155" i="4"/>
  <c r="L126" i="4"/>
  <c r="L111" i="4"/>
  <c r="L21" i="4"/>
  <c r="L206" i="4"/>
  <c r="L168" i="4"/>
  <c r="L78" i="4"/>
  <c r="L124" i="4"/>
  <c r="L166" i="4"/>
  <c r="L177" i="4"/>
  <c r="L132" i="4"/>
  <c r="L85" i="4"/>
  <c r="L26" i="4"/>
  <c r="L248" i="4"/>
  <c r="L174" i="4"/>
  <c r="L72" i="4"/>
  <c r="L227" i="4"/>
  <c r="L235" i="4"/>
  <c r="L170" i="4"/>
  <c r="L169" i="4"/>
  <c r="L196" i="4"/>
  <c r="L49" i="4"/>
  <c r="L185" i="4"/>
  <c r="L148" i="4"/>
  <c r="L104" i="4"/>
  <c r="L43" i="4"/>
  <c r="L77" i="4"/>
  <c r="L93" i="4"/>
  <c r="L236" i="4"/>
  <c r="L25" i="4"/>
  <c r="L122" i="4"/>
  <c r="L35" i="4"/>
  <c r="L180" i="4"/>
  <c r="L240" i="4"/>
  <c r="L59" i="4"/>
  <c r="L171" i="4"/>
  <c r="L224" i="4"/>
  <c r="L110" i="4"/>
  <c r="L152" i="4"/>
  <c r="L103" i="4"/>
  <c r="L187" i="4"/>
  <c r="L73" i="4"/>
  <c r="L147" i="4"/>
  <c r="L16" i="4"/>
  <c r="L97" i="4"/>
  <c r="L216" i="4"/>
  <c r="L199" i="4"/>
  <c r="L194" i="4"/>
  <c r="L223" i="4"/>
  <c r="L176" i="4"/>
  <c r="L162" i="4"/>
  <c r="L247" i="4"/>
  <c r="L106" i="4"/>
  <c r="L151" i="4"/>
  <c r="L69" i="4"/>
  <c r="L27" i="4"/>
  <c r="L202" i="4"/>
  <c r="L225" i="4"/>
  <c r="L195" i="4"/>
  <c r="L204" i="4"/>
  <c r="L36" i="4"/>
  <c r="L83" i="4"/>
  <c r="L63" i="4"/>
  <c r="L213" i="4"/>
  <c r="L233" i="4"/>
  <c r="L88" i="4"/>
  <c r="L237" i="4"/>
  <c r="L234" i="4"/>
  <c r="L238" i="4"/>
  <c r="L120" i="4"/>
  <c r="L18" i="4"/>
  <c r="L197" i="4"/>
  <c r="L243" i="4"/>
  <c r="L175" i="4"/>
  <c r="L129" i="4"/>
  <c r="L130" i="4"/>
  <c r="L80" i="4"/>
  <c r="L99" i="4"/>
  <c r="L173" i="4"/>
  <c r="L186" i="4"/>
  <c r="L22" i="4"/>
  <c r="L137" i="4"/>
  <c r="L58" i="4"/>
  <c r="L15" i="4"/>
  <c r="L193" i="4"/>
  <c r="L191" i="4"/>
  <c r="L91" i="4"/>
  <c r="L28" i="4"/>
  <c r="L142" i="4"/>
  <c r="L210" i="4"/>
  <c r="L105" i="4"/>
  <c r="L141" i="4"/>
  <c r="L102" i="4"/>
  <c r="L239" i="4"/>
  <c r="L201" i="4"/>
  <c r="L38" i="4"/>
  <c r="L109" i="4"/>
  <c r="L61" i="4"/>
  <c r="L208" i="4"/>
  <c r="L183" i="4"/>
  <c r="L94" i="4"/>
  <c r="L66" i="4"/>
  <c r="L134" i="4"/>
  <c r="L96" i="4"/>
  <c r="L217" i="4"/>
  <c r="L56" i="4"/>
  <c r="L107" i="4"/>
  <c r="L127" i="4"/>
  <c r="L160" i="4"/>
  <c r="L89" i="4"/>
  <c r="L244" i="4"/>
  <c r="L29" i="4"/>
  <c r="L53" i="4"/>
  <c r="L159" i="4"/>
  <c r="L209" i="4"/>
  <c r="L144" i="4"/>
  <c r="L125" i="4"/>
  <c r="L81" i="4"/>
  <c r="L119" i="4"/>
  <c r="L189" i="4"/>
  <c r="L46" i="4"/>
  <c r="L178" i="4"/>
  <c r="L30" i="4"/>
  <c r="L114" i="4"/>
  <c r="L198" i="4"/>
  <c r="L146" i="4"/>
  <c r="L45" i="4"/>
  <c r="L246" i="4"/>
  <c r="L226" i="4"/>
  <c r="L228" i="4"/>
  <c r="L231" i="4"/>
  <c r="L52" i="4"/>
  <c r="L65" i="4"/>
  <c r="L229" i="4"/>
  <c r="L245" i="4"/>
  <c r="L138" i="4"/>
  <c r="L205" i="4"/>
  <c r="L42" i="4"/>
  <c r="L50" i="4"/>
  <c r="L128" i="4"/>
  <c r="L37" i="4"/>
  <c r="L220" i="4"/>
  <c r="L154" i="4"/>
  <c r="L9" i="4"/>
  <c r="L140" i="4"/>
  <c r="L190" i="4"/>
  <c r="L62" i="4"/>
  <c r="L55" i="4"/>
  <c r="L17" i="4"/>
  <c r="L143" i="4"/>
  <c r="L241" i="4"/>
  <c r="L8" i="4"/>
  <c r="L182" i="4"/>
  <c r="L203" i="4"/>
  <c r="L19" i="4"/>
  <c r="L118" i="4"/>
  <c r="L115" i="4"/>
  <c r="L136" i="4"/>
  <c r="L112" i="4"/>
  <c r="L60" i="4"/>
  <c r="L145" i="4"/>
  <c r="L161" i="4"/>
  <c r="L167" i="4"/>
  <c r="L32" i="4"/>
  <c r="L222" i="4"/>
  <c r="L200" i="4"/>
  <c r="L165" i="4"/>
  <c r="L156" i="4"/>
  <c r="L184" i="4"/>
  <c r="L90" i="4"/>
  <c r="L51" i="4"/>
  <c r="L34" i="4"/>
  <c r="L54" i="4"/>
  <c r="L135" i="4"/>
  <c r="L116" i="4"/>
  <c r="L48" i="4"/>
  <c r="L14" i="4"/>
  <c r="L232" i="4"/>
  <c r="L133" i="4"/>
  <c r="L39" i="4"/>
  <c r="L188" i="4"/>
  <c r="L131" i="4"/>
  <c r="L23" i="4"/>
  <c r="L12" i="4"/>
  <c r="R29" i="3" l="1"/>
  <c r="L29" i="3"/>
  <c r="V29" i="3"/>
  <c r="P29" i="3"/>
  <c r="Z29" i="3"/>
  <c r="H29" i="3"/>
  <c r="N29" i="3"/>
  <c r="T29" i="3"/>
  <c r="X29" i="3"/>
  <c r="AB29" i="3"/>
  <c r="J29" i="3"/>
  <c r="G28" i="3"/>
  <c r="F29" i="3"/>
  <c r="AD28" i="3"/>
  <c r="AE28" i="3" s="1"/>
  <c r="AD29" i="3"/>
  <c r="AE29" i="3" s="1"/>
  <c r="AF29" i="3" s="1"/>
  <c r="AB30" i="3" s="1"/>
  <c r="X30" i="3" l="1"/>
  <c r="Z30" i="3"/>
  <c r="T30" i="3"/>
  <c r="V30" i="3"/>
  <c r="P30" i="3"/>
  <c r="R30" i="3"/>
  <c r="L30" i="3"/>
  <c r="N30" i="3"/>
  <c r="H30" i="3"/>
  <c r="J30" i="3"/>
  <c r="F30" i="3"/>
  <c r="AD30" i="3" l="1"/>
  <c r="AE30" i="3" s="1"/>
  <c r="AF30" i="3" s="1"/>
  <c r="Z31" i="3" l="1"/>
  <c r="AB31" i="3"/>
  <c r="V31" i="3"/>
  <c r="X31" i="3"/>
  <c r="R31" i="3"/>
  <c r="T31" i="3"/>
  <c r="N31" i="3"/>
  <c r="P31" i="3"/>
  <c r="H31" i="3"/>
  <c r="L31" i="3"/>
  <c r="J31" i="3"/>
  <c r="F31" i="3"/>
  <c r="AD31" i="3" l="1"/>
  <c r="AE31" i="3" s="1"/>
  <c r="AF31" i="3" s="1"/>
  <c r="AB32" i="3" s="1"/>
  <c r="AB34" i="3" s="1"/>
  <c r="AC34" i="3" l="1"/>
  <c r="AC8" i="3" s="1"/>
  <c r="AB8" i="3"/>
  <c r="AB25" i="3" s="1"/>
  <c r="AC25" i="3" s="1"/>
  <c r="X32" i="3"/>
  <c r="X34" i="3" s="1"/>
  <c r="Z32" i="3"/>
  <c r="Z34" i="3" s="1"/>
  <c r="X8" i="3"/>
  <c r="X25" i="3" s="1"/>
  <c r="Y25" i="3" s="1"/>
  <c r="Y34" i="3"/>
  <c r="Y8" i="3" s="1"/>
  <c r="F32" i="3"/>
  <c r="F34" i="3" s="1"/>
  <c r="F8" i="3" s="1"/>
  <c r="J32" i="3"/>
  <c r="J34" i="3" s="1"/>
  <c r="K34" i="3" s="1"/>
  <c r="K8" i="3" s="1"/>
  <c r="L32" i="3"/>
  <c r="L34" i="3" s="1"/>
  <c r="L8" i="3" s="1"/>
  <c r="L25" i="3" s="1"/>
  <c r="M25" i="3" s="1"/>
  <c r="N32" i="3"/>
  <c r="N34" i="3" s="1"/>
  <c r="N8" i="3" s="1"/>
  <c r="N25" i="3" s="1"/>
  <c r="O25" i="3" s="1"/>
  <c r="H32" i="3"/>
  <c r="H34" i="3" s="1"/>
  <c r="V32" i="3"/>
  <c r="V34" i="3" s="1"/>
  <c r="P32" i="3"/>
  <c r="P34" i="3" s="1"/>
  <c r="Q34" i="3" s="1"/>
  <c r="Q8" i="3" s="1"/>
  <c r="R32" i="3"/>
  <c r="R34" i="3" s="1"/>
  <c r="S34" i="3" s="1"/>
  <c r="S8" i="3" s="1"/>
  <c r="T32" i="3"/>
  <c r="T34" i="3" s="1"/>
  <c r="O34" i="3"/>
  <c r="O8" i="3" s="1"/>
  <c r="P8" i="3" l="1"/>
  <c r="P25" i="3" s="1"/>
  <c r="Q25" i="3" s="1"/>
  <c r="R8" i="3"/>
  <c r="R25" i="3" s="1"/>
  <c r="S25" i="3" s="1"/>
  <c r="M34" i="3"/>
  <c r="M8" i="3" s="1"/>
  <c r="AD34" i="3"/>
  <c r="AD32" i="3"/>
  <c r="AE32" i="3" s="1"/>
  <c r="AF32" i="3" s="1"/>
  <c r="AA34" i="3"/>
  <c r="AA8" i="3" s="1"/>
  <c r="Z8" i="3"/>
  <c r="Z25" i="3" s="1"/>
  <c r="AA25" i="3" s="1"/>
  <c r="G34" i="3"/>
  <c r="G8" i="3" s="1"/>
  <c r="J8" i="3"/>
  <c r="J25" i="3" s="1"/>
  <c r="K25" i="3" s="1"/>
  <c r="V8" i="3"/>
  <c r="V25" i="3" s="1"/>
  <c r="W25" i="3" s="1"/>
  <c r="W34" i="3"/>
  <c r="W8" i="3" s="1"/>
  <c r="H8" i="3"/>
  <c r="H25" i="3" s="1"/>
  <c r="I25" i="3" s="1"/>
  <c r="I34" i="3"/>
  <c r="I8" i="3" s="1"/>
  <c r="U34" i="3"/>
  <c r="U8" i="3" s="1"/>
  <c r="T8" i="3"/>
  <c r="T25" i="3" s="1"/>
  <c r="U25" i="3" s="1"/>
  <c r="AD8" i="3"/>
  <c r="AE8" i="3"/>
  <c r="AF8" i="3" s="1"/>
  <c r="F26" i="3"/>
  <c r="F25" i="3"/>
  <c r="G25" i="3" s="1"/>
  <c r="G26" i="3" l="1"/>
  <c r="H26" i="3"/>
  <c r="I26" i="3" l="1"/>
  <c r="J26" i="3"/>
  <c r="K26" i="3" l="1"/>
  <c r="L26" i="3"/>
  <c r="N26" i="3" l="1"/>
  <c r="M26" i="3"/>
  <c r="P26" i="3" l="1"/>
  <c r="O26" i="3"/>
  <c r="R26" i="3" l="1"/>
  <c r="Q26" i="3"/>
  <c r="S26" i="3" l="1"/>
  <c r="T26" i="3"/>
  <c r="U26" i="3" l="1"/>
  <c r="V26" i="3"/>
  <c r="X26" i="3" l="1"/>
  <c r="W26" i="3"/>
  <c r="Y26" i="3" l="1"/>
  <c r="Z26" i="3"/>
  <c r="AB26" i="3" l="1"/>
  <c r="AC26" i="3" s="1"/>
  <c r="AA26" i="3"/>
</calcChain>
</file>

<file path=xl/sharedStrings.xml><?xml version="1.0" encoding="utf-8"?>
<sst xmlns="http://schemas.openxmlformats.org/spreadsheetml/2006/main" count="1352" uniqueCount="582">
  <si>
    <t>SINAPI</t>
  </si>
  <si>
    <t>IDENTIFICAÇÃO DA OBRA</t>
  </si>
  <si>
    <t>BDI 1</t>
  </si>
  <si>
    <t>SEINFRA</t>
  </si>
  <si>
    <t>ED-16660</t>
  </si>
  <si>
    <t>ADMINISTRAÇÃO LOCAL</t>
  </si>
  <si>
    <t>MOBILIZAÇÃO DA OBRA</t>
  </si>
  <si>
    <t>CANTEIRO DE OBRA</t>
  </si>
  <si>
    <t>ED-16349</t>
  </si>
  <si>
    <t>ED-50137</t>
  </si>
  <si>
    <t>ED-16357</t>
  </si>
  <si>
    <t>SERVIÇOS PRELIMINARES</t>
  </si>
  <si>
    <t>ED-9075</t>
  </si>
  <si>
    <t>ED-48245</t>
  </si>
  <si>
    <t>MOVIMENTO DE TERRA</t>
  </si>
  <si>
    <t>SUPERESTRUTURA</t>
  </si>
  <si>
    <t>DEMOLIÇÕES</t>
  </si>
  <si>
    <t>DEMOLIÇÃO DE CONCRETO SIMPLES E ARMADO</t>
  </si>
  <si>
    <t>ED-48440</t>
  </si>
  <si>
    <t>DEMOLIÇÃO DE ALVENARIAS E DIVISÕES</t>
  </si>
  <si>
    <t>COMP006</t>
  </si>
  <si>
    <t>DEMOLIÇÃO DE PISOS</t>
  </si>
  <si>
    <t>ED-48480</t>
  </si>
  <si>
    <t>ED-48479</t>
  </si>
  <si>
    <t>DEMOLIÇÃO DE LOUÇAS E METAIS</t>
  </si>
  <si>
    <t>DEMOLIÇÃO DE ESQUADRIAS DE MADEIRA</t>
  </si>
  <si>
    <t>ED-48493</t>
  </si>
  <si>
    <t>DEMOLIÇÃO DE FORROS</t>
  </si>
  <si>
    <t>DEMOLIÇÃO DE COBERTURA</t>
  </si>
  <si>
    <t>ACERTO DE TERRENO E TRASPORTE DE MATERIAIS</t>
  </si>
  <si>
    <t>FECHAMENTOS, ALVENARIAS E DIVISÕES</t>
  </si>
  <si>
    <t>ALVENARIA DE TIJOLO CERÂMICO</t>
  </si>
  <si>
    <t>ED-48231</t>
  </si>
  <si>
    <t>ED-48233</t>
  </si>
  <si>
    <t>ENCUNHAMENTO DA ALVENARIA</t>
  </si>
  <si>
    <t>TELA PARA REFORÇO DE ALVENARIA</t>
  </si>
  <si>
    <t>ED-20754</t>
  </si>
  <si>
    <t>COMPOSIÇÃO</t>
  </si>
  <si>
    <t>DIVISÓRIAS</t>
  </si>
  <si>
    <t>BANCADAS</t>
  </si>
  <si>
    <t>ED-48348</t>
  </si>
  <si>
    <t>ED-48343</t>
  </si>
  <si>
    <t>REVESTIMENTOS</t>
  </si>
  <si>
    <t>CHAPISCOS</t>
  </si>
  <si>
    <t>REVESTIMENTO COM ARGAMASSA</t>
  </si>
  <si>
    <t>REVESTIMENTO CERÂMICO</t>
  </si>
  <si>
    <t>ED-9081</t>
  </si>
  <si>
    <t>FORROS</t>
  </si>
  <si>
    <t>PISOS</t>
  </si>
  <si>
    <t>CONTRAPISO</t>
  </si>
  <si>
    <t>PISO CERÂMICO</t>
  </si>
  <si>
    <t>ED-50543</t>
  </si>
  <si>
    <t>ESQUADRIAS</t>
  </si>
  <si>
    <t>PORTAS</t>
  </si>
  <si>
    <t>PORTAS DE MADEIRA</t>
  </si>
  <si>
    <t>ED-49604</t>
  </si>
  <si>
    <t>PORTA DE ALUMÍNIO</t>
  </si>
  <si>
    <t>PORTA DE GRADE E TELA</t>
  </si>
  <si>
    <t>JANELAS</t>
  </si>
  <si>
    <t>JANELA DE FERRO/METÁLICA</t>
  </si>
  <si>
    <t>ED-50954</t>
  </si>
  <si>
    <t>ED-50955</t>
  </si>
  <si>
    <t>VIDRO PARA JANELAS</t>
  </si>
  <si>
    <t>PINTURA</t>
  </si>
  <si>
    <t>PINTURA EM ESQUADRIAS DE FERRO</t>
  </si>
  <si>
    <t>ED-50491</t>
  </si>
  <si>
    <t>PINTURA EM ESQUADRIAS DE MADEIRA</t>
  </si>
  <si>
    <t>ED-50493</t>
  </si>
  <si>
    <t>COBERTURA</t>
  </si>
  <si>
    <t>ENGRADAMENTO DE MADEIRA</t>
  </si>
  <si>
    <t>TELHAMENTO</t>
  </si>
  <si>
    <t>CALHAS E RUFOS</t>
  </si>
  <si>
    <t>ED-50656</t>
  </si>
  <si>
    <t>INSTALAÇÕES HIDROSSANITÁRIAS</t>
  </si>
  <si>
    <t>RASGOS E ENCHIMENTOS</t>
  </si>
  <si>
    <t>ED-50704</t>
  </si>
  <si>
    <t>ED-50710</t>
  </si>
  <si>
    <t>LOUÇAS E METAIS</t>
  </si>
  <si>
    <t>VASOS SANITÁRIOS</t>
  </si>
  <si>
    <t>95472</t>
  </si>
  <si>
    <t>CUBAS</t>
  </si>
  <si>
    <t>TANQUES</t>
  </si>
  <si>
    <t>DUCHAS</t>
  </si>
  <si>
    <t>ED-50313</t>
  </si>
  <si>
    <t>TORNEIRAS</t>
  </si>
  <si>
    <t>BARRAS DE APOIO</t>
  </si>
  <si>
    <t>ED-48160</t>
  </si>
  <si>
    <t>ED-48163</t>
  </si>
  <si>
    <t>DISPENSER</t>
  </si>
  <si>
    <t>ED-48182</t>
  </si>
  <si>
    <t>ED-48183</t>
  </si>
  <si>
    <t>ITENS COMPLEMENTARES</t>
  </si>
  <si>
    <t>COMP034</t>
  </si>
  <si>
    <t>ÁGUA FRIA</t>
  </si>
  <si>
    <t>TUBULAÇÃO</t>
  </si>
  <si>
    <t>REGISTRO DE PRESSÃO</t>
  </si>
  <si>
    <t>REGISTRO DE ESFERA</t>
  </si>
  <si>
    <t>REGISTRO DE GAVETA</t>
  </si>
  <si>
    <t>RESERVATÓRIOS E CASA DE MÁQUINAS</t>
  </si>
  <si>
    <t>ED-49935</t>
  </si>
  <si>
    <t>CONEXÕES</t>
  </si>
  <si>
    <t>COMP038</t>
  </si>
  <si>
    <t>COMP040</t>
  </si>
  <si>
    <t>COMP050</t>
  </si>
  <si>
    <t>COMP058</t>
  </si>
  <si>
    <t>COMP052</t>
  </si>
  <si>
    <t>ESGOTO</t>
  </si>
  <si>
    <t>COMP117</t>
  </si>
  <si>
    <t>COMP079</t>
  </si>
  <si>
    <t>COMP089</t>
  </si>
  <si>
    <t>COMP084</t>
  </si>
  <si>
    <t>COMP109</t>
  </si>
  <si>
    <t>COMP080</t>
  </si>
  <si>
    <t>COMP124</t>
  </si>
  <si>
    <t>COMP103</t>
  </si>
  <si>
    <t>RALOS</t>
  </si>
  <si>
    <t>ED-49961</t>
  </si>
  <si>
    <t>CAIXAS SIFONADAS</t>
  </si>
  <si>
    <t>COMP107</t>
  </si>
  <si>
    <t>ED-50015</t>
  </si>
  <si>
    <t>CAIXAS DE ESGOTO</t>
  </si>
  <si>
    <t>ED-49883</t>
  </si>
  <si>
    <t>FOSSA SÉPTICA</t>
  </si>
  <si>
    <t>COMP121</t>
  </si>
  <si>
    <t>COMP122</t>
  </si>
  <si>
    <t>COMP123</t>
  </si>
  <si>
    <t>DRENAGEM</t>
  </si>
  <si>
    <t>CAIXAS</t>
  </si>
  <si>
    <t>CABOS ELÉTRICOS</t>
  </si>
  <si>
    <t>ELETRODUTOS</t>
  </si>
  <si>
    <t>COMP134</t>
  </si>
  <si>
    <t>ED-16634</t>
  </si>
  <si>
    <t>INTERRUPTORES E TOMADAS</t>
  </si>
  <si>
    <t>TOMADAS</t>
  </si>
  <si>
    <t>ED-15763</t>
  </si>
  <si>
    <t>DISJUNTORES</t>
  </si>
  <si>
    <t>COMP174</t>
  </si>
  <si>
    <t>SERVIÇOS FINAIS</t>
  </si>
  <si>
    <t>ED-50266</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</si>
  <si>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</si>
  <si>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</si>
  <si>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</si>
  <si>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</si>
  <si>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MÊS</t>
  </si>
  <si>
    <t>MOBILIZAÇÃO E DESMOBILIZAÇÃO DE CONTAINER, INCLUSIVE CARGA, DESCARGA E TRANSPORTE EM CAMINHÃO CARROCERIA COM GUINDAUTO (MUNCK), EXCLUSIVE LOCAÇÃO DO CONTAINER</t>
  </si>
  <si>
    <t>UN</t>
  </si>
  <si>
    <t>LIGAÇÕES PROVISÓRIAS PARA CONTAINER TIPO 2 (CORRESPONDENTE AO CÓDIGO ED-16349)</t>
  </si>
  <si>
    <t>FORNECIMENTO DE ANDAIME METÁLICO PARA FACHADA (LOCAÇÃO), INCLUSIVE PISO METÁLICO E SAPATAS, EXCLUSIVE MONTAGEM E DESMONTAGEM</t>
  </si>
  <si>
    <t>MONTAGEM E DESMONTAGEM DE ANDAIME METÁLICO PARA FACHADA COM PISO METÁLICO, INCLUSIVE RODAPÉ/GUARDA-CORPO EM MADEIRA, EXCLUSIVE FORNECIMENTO DO ANDAIME</t>
  </si>
  <si>
    <t>M</t>
  </si>
  <si>
    <t>ESCAVAÇÃO MANUAL DE VALA COM PROFUNDIDADE MENOR OU IGUAL A 1,30 M. AF_02/2021</t>
  </si>
  <si>
    <t>M3</t>
  </si>
  <si>
    <t>REATERRO MANUAL DE VALAS COM COMPACTAÇÃO MECANIZADA. AF_04/2016</t>
  </si>
  <si>
    <t>REATERRO MANUAL APILOADO COM SOQUETE. AF_10/2017</t>
  </si>
  <si>
    <t>CARGA, MANOBRA E DESCARGA DE SOLOS E MATERIAIS GRANULARES EM CAMINHÃO BASCULANTE 6 M³ - CARGA COM ESCAVADEIRA HIDRÁULICA (CAÇAMBA DE 1,20 M³ / 155 HP) E DESCARGA LIVRE (UNIDADE: M3). AF_07/2020</t>
  </si>
  <si>
    <t>TRANSPORTE COM CAMINHÃO BASCULANTE DE 6 M³, EM VIA URBANA EM LEITO NATURAL (UNIDADE: M3XKM). AF_07/2020</t>
  </si>
  <si>
    <t>M3XKM</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</si>
  <si>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</si>
  <si>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</si>
  <si>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</si>
  <si>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CONTRAVERGA MOLDADA IN LOCO COM UTILIZAÇÃO DE BLOCOS CANALETA PARA VÃOS DE ATÉ 1,5 M DE COMPRIMENTO. AF_03/2016</t>
  </si>
  <si>
    <t>CONTRAVERGA MOLDADA IN LOCO COM UTILIZAÇÃO DE BLOCOS CANALETA PARA VÃOS DE MAIS DE 1,5 M DE COMPRIMENTO. AF_03/2016</t>
  </si>
  <si>
    <t>DEMOLIÇÃO MANUAL DE CONCRETO, SEM ARMAÇÃO, INCLUSIVE AFASTAMENTO E EMPILHAMENTO, EXCLUSIVE TRANSPORTE E RETIRADA DO MATERIAL DEMOLIDO</t>
  </si>
  <si>
    <t>DEMOLIÇÃO DE ALVENARIA DE BLOCO FURADO, DE FORMA MANUAL, SEM REAPROVEITAMENTO. AF_12/2017</t>
  </si>
  <si>
    <t>DEMOLIÇÃO DE DIVISÓRIA DE PEDRAS (MÁRMORE, GRANITO, ARDÓSIA, MARMORITE), INCLUSIVE AFASTAMENTO</t>
  </si>
  <si>
    <t>DEMOLIÇÃO MANUAL DE PISO CERÂMICO OU LADRILHO HIDRÁULICO, INCLUSIVE AFASTAMENTO E EMPILHAMENTO, EXCLUSIVE DEMOLIÇÃO DE CONTRAPISO, TRANSPORTE E RETIRADA DO MATERIAL DEMOLIDO</t>
  </si>
  <si>
    <t>DEMOLIÇÃO MANUAL DE PISO CIMENTADO OU CONTRAPISO DE ARGAMASSA, COM ESPESSURA MÁXIMA DE 10CM, INCLUSIVE AFASTAMENTO E EMPILHAMENTO, EXCLUSIVE TRANSPORTE E RETIRADA DO MATERIAL DEMOLIDO</t>
  </si>
  <si>
    <t>REMOÇÃO DE LOUÇAS, DE FORMA MANUAL, SEM REAPROVEITAMENTO. AF_12/2017</t>
  </si>
  <si>
    <t>REMOÇÃO MANUAL DE ESQUADRIA EM MADEIRA, COM REAPROVEITAMENTO, INCLUSIVE REMOÇÃO DE MARCO/ALIZAR/GUARNIÇÕES, AFASTAMENTO E EMPILHAMENTO, EXCLUSIVE TRANSPORTE E RETIRADA DO MATERIAL REMOVIDO NÃO REAPROVEITÁVEL</t>
  </si>
  <si>
    <t>REMOÇÃO DE FORROS DE DRYWALL, PVC E FIBROMINERAL, DE FORMA MANUAL, SEM REAPROVEITAMENTO. AF_12/2017</t>
  </si>
  <si>
    <t>REMOÇÃO DE TRAMA METÁLICA OU DE MADEIRA PARA FORRO, DE FORMA MANUAL, SEM REAPROVEITAMENTO. AF_12/2017</t>
  </si>
  <si>
    <t>REMOÇÃO DE TELHAS, DE FIBROCIMENTO, METÁLICA E CERÂMICA, DE FORMA MANUAL, SEM REAPROVEITAMENTO. AF_12/2017</t>
  </si>
  <si>
    <t>ALVENARIA DE VEDAÇÃO COM TIJOLO CERÂMICO FURADO, ESP. 9CM, PARA REVESTIMENTO, INCLUSIVE ARGAMASSA PARA ASSENTAMENTO</t>
  </si>
  <si>
    <t>ALVENARIA DE VEDAÇÃO COM TIJOLO CERÂMICO FURADO, ESP. 19CM, PARA REVESTIMENTO, INCLUSIVE ARGAMASSA PARA ASSENTAMENTO</t>
  </si>
  <si>
    <t>FIXAÇÃO (ENCUNHAMENTO) DE ALVENARIA DE VEDAÇÃO COM ARGAMASSA APLICADA COM BISNAGA. AF_03/2016</t>
  </si>
  <si>
    <t>TELA SOLDADA PARA LIGAÇÃO E PREVENÇÃO DE TRINCA EM ALVENARIA/ESTRUTURA, INCLUSIVE PINOS DE FIXAÇÃO, EXCLUSIVE REBOCO</t>
  </si>
  <si>
    <t>RODABANCA/FRONTÃO PARA BANCADA EM GRANITO, COR CINZA ANDORINHA, ESP. 2CM, ALTURA DE 10CM, INCLUSIVE REJUNTAMENTO EM MASSA PLÁSTICA NA COR DA PEDRA</t>
  </si>
  <si>
    <t>DIVISORIA SANITÁRIA, TIPO CABINE, EM GRANITO CINZA POLIDO, ESP = 3CM, ASSENTADO COM ARGAMASSA COLANTE AC III-E, EXCLUSIVE FERRAGENS. AF_01/2021</t>
  </si>
  <si>
    <t>BANCADA EM GRANITO CINZA ANDORINHA E = 3 CM, APOIADA EM CONSOLE DE METALON 20 X 30 MM</t>
  </si>
  <si>
    <t>CHAPISCO APLICADO EM ALVENARIAS E ESTRUTURAS DE CONCRETO INTERNAS, COM COLHER DE PEDREIRO.  ARGAMASSA TRAÇO 1:3 COM PREPARO EM BETONEIRA 400L. AF_10/2022</t>
  </si>
  <si>
    <t>MASSA ÚNICA, PARA RECEBIMENTO DE PINTURA, EM ARGAMASSA TRAÇO 1:2:8, PREPARO MECÂNICO COM BETONEIRA 400L, APLICADA MANUALMENTE EM FACES INTERNAS DE PAREDES, ESPESSURA DE 10MM, COM EXECUÇÃO DE TALISCAS. AF_06/2014</t>
  </si>
  <si>
    <t>REVESTIMENTO COM CERÂMICA APLICADO EM PAREDE, ACABAMENTO ESMALTADO, AMBIENTE INTERNO/EXTERNO, PADRÃO EXTRA, DIMENSÃO DA PEÇA ATÉ 2025 CM2, PEI III, ASSENTAMENTO COM ARGAMASSA INDUSTRIALIZADA, INCLUSIVE REJUNTAMENTO</t>
  </si>
  <si>
    <t>FORRO DE PVC, LISO, PARA AMBIENTES COMERCIAIS, INCLUSIVE ESTRUTURA DE FIXAÇÃO. AF_05/2017_PS</t>
  </si>
  <si>
    <t>CONTRAPISO EM ARGAMASSA PRONTA, PREPARO MANUAL, APLICADO EM ÁREAS SECAS SOBRE LAJE, ADERIDO, ACABAMENTO NÃO REFORÇADO, ESPESSURA 4CM. AF_07/2021</t>
  </si>
  <si>
    <t>REVESTIMENTO COM CERÂMICA APLICADO EM PISO, ACABAMENTO ESMALTADO, AMBIENTE EXTERNO (ANTIDERRAPANTE), PADRÃO EXTRA, DIMENSÃO DA PEÇA ATÉ 2025 CM2, PEI V, ASSENTAMENTO COM ARGAMASSA INDUSTRIALIZADA, INCLUSIVE REJUNTAMENTO</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</si>
  <si>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</si>
  <si>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</si>
  <si>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</si>
  <si>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PORTA EM MADEIRA DE LEI ESPECIAL COMPLETA 90 X 210 CM, PARA PINTURA, PARA P.N.E., COM PROTEÇÃO INFERIOR EM LAMINADO MELAMÍNICO, INCLUSIVE FERRAGENS E MAÇANETA TIPO ALAVANCA (P2)</t>
  </si>
  <si>
    <t>PORTA EM ALUMÍNIO DE ABRIR TIPO VENEZIANA COM GUARNIÇÃO, FIXAÇÃO COM PARAFUSOS - FORNECIMENTO E INSTALAÇÃO. AF_12/2019</t>
  </si>
  <si>
    <t>PORTA DE FERRO, DE ABRIR, TIPO GRADE COM CHAPA, COM GUARNIÇÕES. AF_12/2019</t>
  </si>
  <si>
    <t>FORNECIMENTO E ASSENTAMENTO DE JANELA BASCULANTE DE FERRO</t>
  </si>
  <si>
    <t>FORNECIMENTO E ASSENTAMENTO DE JANELA DE CORRER EM FERRO</t>
  </si>
  <si>
    <t>INSTALAÇÃO DE VIDRO LISO INCOLOR, E = 6 MM, EM ESQUADRIA DE ALUMÍNIO OU PVC, FIXADO COM BAGUETE. AF_01/2021_PS</t>
  </si>
  <si>
    <t>PINTURA ESMALTE EM ESQUADRIAS DE FERRO, DUAS (2) DEMÃOS, INCLUSIVE UMA (1) DEMÃO DE FUNDO ANTICORROSIVO</t>
  </si>
  <si>
    <t>PINTURA ESMALTE EM ESQUADRIA DE MADEIRA, DUAS (2) DEMÃOS, INCLUSIVE UMA (1) DEMÃO DE FUNDO NIVELADOR, EXCLUSIVE MASSA A ÓLEO</t>
  </si>
  <si>
    <t>TRAMA DE MADEIRA COMPOSTA POR TERÇAS PARA TELHADOS DE ATÉ 2 ÁGUAS PARA TELHA ONDULADA DE FIBROCIMENTO, METÁLICA, PLÁSTICA OU TERMOACÚSTICA, INCLUSO TRANSPORTE VERTICAL. AF_07/2019</t>
  </si>
  <si>
    <t>TELHAMENTO COM TELHA CERÂMICA CAPA-CANAL, TIPO COLONIAL, COM ATÉ 2 ÁGUAS, INCLUSO TRANSPORTE VERTICAL. AF_07/2019</t>
  </si>
  <si>
    <t>CALHA EM CHAPA GALVANIZADA, ESP. 0,65MM (GSG-24), COM DESENVOLVIMENTO DE 50CM, INCLUSIVE IÇAMENTO MANUAL VERTICAL</t>
  </si>
  <si>
    <t>ENCHIMENTO DE RASGO EM ALVENARIA/CONCRETO COM ARGAMASSA, DIÂMETROS DE 15MM A 25MM (1/2" A 1"), INCLUSIVE ARGAMASSA, TRAÇO 1:2:8 (CIMENTO, CAL E AREIA), PREPARO MECÂNICO</t>
  </si>
  <si>
    <t>RASGO EM CONCRETO PARA PASSAGEM DE ELETRODUTO/TUBULAÇÃO, DIÂMETROS DE 15MM A 25MM (1/2" A 1"), EXCLUSIVE ENCHIMENTO</t>
  </si>
  <si>
    <t>VASO SANITARIO SIFONADO CONVENCIONAL COM LOUÇA BRANCA, INCLUSO CONJUNTO DE LIGAÇÃO PARA BACIA SANITÁRIA AJUSTÁVEL - FORNECIMENTO E INSTALAÇÃO. AF_10/2016</t>
  </si>
  <si>
    <t>VASO SANITARIO SIFONADO CONVENCIONAL PARA PCD SEM FURO FRONTAL COM LOUÇA BRANCA SEM ASSENTO, INCLUSO CONJUNTO DE LIGAÇÃO PARA BACIA SANITÁRIA AJUSTÁVEL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</si>
  <si>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</si>
  <si>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 SIFÃO TIPO GARRAFA EM METAL CROMADO - FORNECIMENTO E INSTALAÇÃO. AF_01/2020</t>
  </si>
  <si>
    <t>TANQUE DE LOUÇA BRANCA SUSPENSO, 18L OU EQUIVALENTE, INCLUSO SIFÃO TIPO GARRAFA EM METAL CROMADO, VÁLVULA METÁLICA E TORNEIRA DE METAL CROMADO PADRÃO MÉDIO - FORNECIMENTO E INSTALAÇÃO. AF_01/2020</t>
  </si>
  <si>
    <t>CHUVEIRO ELÉTRICO CROMADO, TENSÃO 127V/220V, POTÊNCIA 5500W/6800W, INCLUSIVE BRAÇO, FORNECIMENTO E INSTALAÇÃO</t>
  </si>
  <si>
    <t>TORNEIRA CROMADA TUBO MÓVEL, DE PAREDE, 1/2 OU 3/4, PARA PIA DE COZINHA, PADRÃO MÉDIO - FORNECIMENTO E INSTALAÇÃO. AF_01/2020</t>
  </si>
  <si>
    <t>TORNEIRA CROMADA DE MESA PARA LAVATORIO, TIPO MONOCOMANDO. AF_01/2020</t>
  </si>
  <si>
    <t>BARRA DE APOIO EM AÇO INOX POLIDO RETA, DN 1.1/4" (31,75MM), PARA ACESSIBILIDADE (PMR/PCR), COMPRIMENTO 80CM, INSTALADO EM PAREDE, INCLUSIVE FORNECIMENTO, INSTALAÇÃO E ACESSÓRIOS PARA FIXAÇÃO</t>
  </si>
  <si>
    <t>BARRA DE APOIO EM AÇO INOX POLIDO RETA, DN 1.1/4" (31,75MM), PARA ACESSIBILIDADE (PMR/PCR), COMPRIMENTO 40CM, INSTALADO EM PORTA/PAREDE, INCLUSIVE FORNECIMENTO, INSTALAÇÃO E ACESSÓRIOS PARA FIXAÇÃO</t>
  </si>
  <si>
    <t>DISPENSER EM PLÁSTICO PARA PAPEL TOALHA 2 OU 3 FOLHAS</t>
  </si>
  <si>
    <t>SABONETEIRA PLASTICA TIPO DISPENSER PARA SABONETE LIQUIDO COM RESERVATORIO 800 A 1500 ML, INCLUSO FIXAÇÃO. AF_01/2020</t>
  </si>
  <si>
    <t>PAPELEIRA PLASTICA TIPO DISPENSER PARA PAPEL HIGIENICO ROLAO</t>
  </si>
  <si>
    <t>ESPELHO EM CRISTAL INCOLOR 5MM APLICADO EM PAREDES</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</si>
  <si>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</si>
  <si>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</si>
  <si>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</si>
  <si>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REGISTRO DE PRESSÃO, PVC, ROSCÁVEL, VOLANTE SIMPLES,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</si>
  <si>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</si>
  <si>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</si>
  <si>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</si>
  <si>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3/4", COM ACABAMENTO E CANOPLA CROMADOS - FORNECIMENTO E INSTALAÇÃO. AF_08/2021</t>
  </si>
  <si>
    <t>CAIXA D´ÁGUA DE POLIETILENO, CAPACIDADE DE 500L, INCLUSIVE TAMPA, TORNEIRA DE BOIA, EXTRAVASOR, TUBO DE LIMPEZA E ACESSÓRIOS, EXCLUSIVE TUBULAÇÃO DE ENTRADA/SAÍDA DE ÁGUA</t>
  </si>
  <si>
    <t>LUVA COM BUCHA DE LATÃO, PVC, SOLDÁVEL, DN 25MM X 3/4, INSTALADO EM PRUMADA DE ÁGUA - FORNECIMENTO E INSTALAÇÃO. AF_12/2014</t>
  </si>
  <si>
    <t>BUCHA DE REDUÇÃO, PVC, SOLDÁVEL, DN 32MM X 25MM, INSTALADO EM RAMAL OU SUB-RAMAL DE ÁGUA - FORNECIMENTO E INSTALAÇÃO. AF_03/2015</t>
  </si>
  <si>
    <t>BUCHA DE REDUÇÃO, PVC, SOLDÁVEL, DN 40MM X 32MM, INSTALADO EM RAMAL OU SUB-RAMAL DE ÁGUA - FORNECIMENTO E INSTALAÇÃO. AF_03/2015</t>
  </si>
  <si>
    <t>JOELHO 90 GRAUS COM BUCHA DE LATÃO, PVC, SOLDÁVEL, DN 25MM, X 3/4  INSTALADO EM RAMAL OU SUB-RAMAL DE ÁGUA - FORNECIMENTO E INSTALAÇÃO. AF_06/2022</t>
  </si>
  <si>
    <t>JOELHO 90 GRAUS, PVC, SOLDÁVEL, DN 25MM, INSTALADO EM PRUMADA DE ÁGUA - FORNECIMENTO E INSTALAÇÃO. AF_06/2022</t>
  </si>
  <si>
    <t>JOELHO 90 GRAUS, PVC, SOLDÁVEL, DN 32MM, INSTALADO EM PRUMADA DE ÁGUA - FORNECIMENTO E INSTALAÇÃO. AF_06/2022</t>
  </si>
  <si>
    <t>TE, PVC, SOLDÁVEL, DN 25MM, INSTALADO EM PRUMADA DE ÁGUA - FORNECIMENTO E INSTALAÇÃO. AF_06/2022</t>
  </si>
  <si>
    <t>TÊ COM BUCHA DE LATÃO NA BOLSA CENTRAL, PVC, SOLDÁVEL, DN 25MM X 1/2, INSTALADO EM PRUMADA DE ÁGUA - FORNECIMENTO E INSTALAÇÃO. AF_12/2014</t>
  </si>
  <si>
    <t>TE, PVC, SOLDÁVEL, DN 32MM, INSTALADO EM PRUMADA DE ÁGUA - FORNECIMENTO E INSTALAÇÃO. AF_06/2022</t>
  </si>
  <si>
    <t>TÊ DE REDUÇÃO, PVC, SOLDÁVEL, DN 32MM X 25MM, INSTALADO EM PRUMADA DE ÁGUA - FORNECIMENTO E INSTALAÇÃO. AF_06/2022</t>
  </si>
  <si>
    <t>TÊ DE REDUÇÃO, PVC, SOLDÁVEL, DN 40MM X 25MM, INSTALADO EM PRUMADA DE ÁGUA - FORNECIMENTO E INSTALAÇÃO</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</si>
  <si>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</si>
  <si>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</si>
  <si>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</si>
  <si>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</si>
  <si>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CURVA LONGA 45 GRAUS, PVC, SERIE NORMAL, ESGOTO PREDIAL, DN75MM</t>
  </si>
  <si>
    <t>CURVA LONGA 45 GRAUS, PVC, SERIE NORMAL, ESGOTO PREDIAL, DN 100MM</t>
  </si>
  <si>
    <t>CURVA CURTA 90 GRAUS, PVC, SERIE NORMAL, ESGOTO PREDIAL, DN 100 MM, JUNTA ELÁSTICA, FORNECIDO E INSTALADO EM PRUMADA DE ESGOTO SANITÁRIO OU VENTILAÇÃO. AF_08/2022</t>
  </si>
  <si>
    <t>CURVA LONGA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</si>
  <si>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</si>
  <si>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</si>
  <si>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</si>
  <si>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</si>
  <si>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TE, PVC, SERIE NORMAL, ESGOTO PREDIAL, DN 50 X 50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</si>
  <si>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</si>
  <si>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</si>
  <si>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</si>
  <si>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JUNCAO SIMPLES PVC ESGOTO 100 X 50MM</t>
  </si>
  <si>
    <t>JUNÇÃO SIMPLES, PVC, SERIE NORMAL, ESGOTO PREDIAL, DN 100 X 100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</si>
  <si>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</si>
  <si>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</si>
  <si>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100 MM, JUNTA ELÁSTICA, FORNECIDO E INSTALADO EM RAMAL DE DESCARGA OU RAMAL DE ESGOTO SANITÁRIO. AF_08/2022</t>
  </si>
  <si>
    <t>REDUÇÃO EXCÊNTRICA, PVC, SERIE NORMAL, ESGOTO SANITÁRIO, DN 100 X 50 MM, JUNTA ELÁSTICA, FORNECIDO E INSTALADO EM CONDUTORES VERTICAIS DE ÁGUAS PLUVIAIS. AF_12/2014</t>
  </si>
  <si>
    <t>SIFÃO DO TIPO GARRAFA EM METAL CROMADO 1 X 1.1/2 - FORNECIMENTO E INSTALAÇÃO. AF_01/2020</t>
  </si>
  <si>
    <t>SIFAO PARA PIA ACO INOXIDAVEL</t>
  </si>
  <si>
    <t>TERMINAL DE VENTILACAO, 50 MM, SERIE NORMAL, ESGOTO PREDIAL</t>
  </si>
  <si>
    <t>PROLONGAMENTO PARA CAIXA SIFONADA PVC 100 X 100MM</t>
  </si>
  <si>
    <t>PROLONGADOR PARA CAIXA SIFONADA, PVC, 150 MM X 150 MM</t>
  </si>
  <si>
    <t>RALO SEMI- HEMISFÉRICO TIPO ABACAXI D = 75 MM</t>
  </si>
  <si>
    <t>CAIXA SIFONADA GIRAFACIL COM GRELHA BRANCA PVC 100 X 140 X 50MM</t>
  </si>
  <si>
    <t>CAIXA SIFONADA EM PVC COM TAMPA CEGA 150 X 185 X 75 MM</t>
  </si>
  <si>
    <t>CAIXA DE ESGOTO DE INSPEÇÃO/PASSAGEM EM ALVENARIA (60X60X60CM), REVESTIMENTO EM ARGAMASSA COM ADITIVO IMPERMEABILIZANTE, COM TAMPA DE CONCRETO, INCLUSIVE ESCAVAÇÃO, REATERRO E TRANSPORTE E RETIRADA DO MATERIAL ESCAVADO (EM CAÇAMBA)</t>
  </si>
  <si>
    <t>JOELHO 90 GRAUS, PVC, SERIE NORMAL, ESGOTO PREDIAL, DN 100 MM, JUNTA ELÁSTICA, FORNECIDO E INSTALADO EM PRUMADA DE ESGOTO SANITÁRIO OU VENTILAÇÃO. AF_08/2022</t>
  </si>
  <si>
    <t>LUVA DE PVC, SÉRIE NORMAL, PARA ESGOTO PREDIAL, DN 100 MM, INSTALADA EM DRENO  - FORNECIMENTO E INSTALAÇÃO. AF_07/2021</t>
  </si>
  <si>
    <t>FOSSA SÉPTICA EM CONCRETO PRE MOLDADO DIAMETRO 130 ALTURA 250 INCLUSIVE BOTA FORA DE MATERIAL ESCAVADO</t>
  </si>
  <si>
    <t>FILTRO ANAEROBICO EM CONCRETO PRE MOLDADO DIAMETRO 130 ALTURA 250 INCLUSIVE BOTA FORA DE MATERIAL ESCAVADO</t>
  </si>
  <si>
    <t>SUMIDOURO EM CONCRETO PRE MOLDADO DIAMETRO 220 ALTURA 300 INCLUSIVE BOTA FORA DE MATERIAL ESCAVADO</t>
  </si>
  <si>
    <t>CURVA LONGA 90 GRAUS, PVC, SERIE NORMAL, ESGOTO PREDIAL, DN 75 MM, JUNTA ELÁSTICA, FORNECIDO E INSTALADO EM RAMAL DE DESCARGA OU RAMAL DE ESGOTO SANITÁRIO. AF_08/2022</t>
  </si>
  <si>
    <t>CURVA CURTA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</si>
  <si>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</si>
  <si>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SIMPLES, PVC, SERIE NORMAL, ESGOTO PREDIAL, DN 75 X 75 MM, JUNTA ELÁSTICA, FORNECIDO E INSTALADO EM PRUMADA DE ESGOTO SANITÁRIO OU VENTILAÇÃO. AF_08/2022</t>
  </si>
  <si>
    <t>LUVA DE CORRER, PVC, SERIE NORMAL, ESGOTO PREDIAL, DN 75 MM, JUNTA ELÁSTICA, FORNECIDO E INSTALADO EM PRUMADA DE ESGOTO SANITÁRIO OU VENTILAÇÃO. AF_08/2022</t>
  </si>
  <si>
    <t>ELETRODUTO FLEXÍVEL CORRUGADO, PEAD, DN 25 - FORNECIMENTO E INSTALAÇÃO.</t>
  </si>
  <si>
    <t>CAIXA DE LIGAÇÃO/PASSAGEM EM PVC RÍGIDO PARA ELETRODUTO COM SUPORTE PARA LAJOTA, OCTOGONAL COM FUNDO MÓVEL, DIMENSÕES 4"X4", EMBUTIDA EM LAJE PRÉ-MOLDADA - FORNECIMENTO E INSTALAÇÃO</t>
  </si>
  <si>
    <t>CONJUNTO DE UM (1) MÓDULO COM FURO PARA SAÍDA DE FIO Ø10MM, COM PLACA 4"X2" DE UM (1) POSTO, INCLUSIVE FORNECIMENTO, INSTALAÇÃO, SUPORTE, MÓDULO E PLACA</t>
  </si>
  <si>
    <t>DISJUNTOR MONOPOLAR TIPO DIN, CORRENTE NOMINAL DE 10A - FORNECIMENTO E INSTALAÇÃO. AF_10/2020</t>
  </si>
  <si>
    <t>DISJUNTOR BIPOLAR TIPO DIN, CORRENTE NOMINAL DE 20A - FORNECIMENTO E INSTALAÇÃO. AF_10/2020</t>
  </si>
  <si>
    <t>DISJUNTOR BIPOLAR TIPO DIN, CORRENTE NOMINAL DE 32A - FORNECIMENTO E INSTALAÇÃO. AF_10/2020</t>
  </si>
  <si>
    <t>DISJUNTOR BIPOLAR TIPO DIN, CORRENTE NOMINAL DE 40A - FORNECIMENTO E INSTALAÇÃO. AF_10/2020</t>
  </si>
  <si>
    <t>INTERRUPTOR DIFERENCIAL RESIDUAL DR-25A</t>
  </si>
  <si>
    <t>QUADRO DE DISTRIBUIÇÃO DE ENERGIA EM CHAPA DE AÇO GALVANIZADO, DE EMBUTIR, COM BARRAMENTO TRIFÁSICO, PARA 12 DISJUNTORES DIN 100A - FORNECIMENTO E INSTALAÇÃO. AF_10/2020</t>
  </si>
  <si>
    <t>LIMPEZA FINAL PARA ENTREGA DA OBRA</t>
  </si>
  <si>
    <t>Nível 2</t>
  </si>
  <si>
    <t>Serviço</t>
  </si>
  <si>
    <t>Nível 3</t>
  </si>
  <si>
    <t>NÍVEL</t>
  </si>
  <si>
    <t>ITEM</t>
  </si>
  <si>
    <t>FONTE</t>
  </si>
  <si>
    <t>CÓDIGO</t>
  </si>
  <si>
    <t>DESCRIÇÃO</t>
  </si>
  <si>
    <t>UNID.</t>
  </si>
  <si>
    <t>QUANT.</t>
  </si>
  <si>
    <t>CUST. UNIT.</t>
  </si>
  <si>
    <t>BDI</t>
  </si>
  <si>
    <t>PREÇO UNIT.</t>
  </si>
  <si>
    <t>TOTAL</t>
  </si>
  <si>
    <t>BDI: DESONERADO</t>
  </si>
  <si>
    <t>BDI: CONSTR. DE EDIF.</t>
  </si>
  <si>
    <t>VALOR BDI:</t>
  </si>
  <si>
    <t>Nível 1</t>
  </si>
  <si>
    <t>TOTAL DA OBRA</t>
  </si>
  <si>
    <t>1.</t>
  </si>
  <si>
    <t>2.</t>
  </si>
  <si>
    <t>3.</t>
  </si>
  <si>
    <t>4.</t>
  </si>
  <si>
    <t>5.</t>
  </si>
  <si>
    <t>4.0.0.1</t>
  </si>
  <si>
    <t>4.0.0.2</t>
  </si>
  <si>
    <t>3.0.0.1</t>
  </si>
  <si>
    <t>2.0.0.1</t>
  </si>
  <si>
    <t>1.0.0.1</t>
  </si>
  <si>
    <t>6.</t>
  </si>
  <si>
    <t>6.0.0.1</t>
  </si>
  <si>
    <t>6.0.0.2</t>
  </si>
  <si>
    <t>7.</t>
  </si>
  <si>
    <t>8.</t>
  </si>
  <si>
    <t>8.3.0.1</t>
  </si>
  <si>
    <t>8.3.0.2</t>
  </si>
  <si>
    <t>8.3.0.3</t>
  </si>
  <si>
    <t>8.3.0.4</t>
  </si>
  <si>
    <t>9.</t>
  </si>
  <si>
    <t>9.1</t>
  </si>
  <si>
    <t>9.1.0.1</t>
  </si>
  <si>
    <t>9.2</t>
  </si>
  <si>
    <t>9.2.0.1</t>
  </si>
  <si>
    <t>9.2.0.2</t>
  </si>
  <si>
    <t>9.4.0.1</t>
  </si>
  <si>
    <t>9.4.0.2</t>
  </si>
  <si>
    <t>9.7</t>
  </si>
  <si>
    <t>9.7.0.1</t>
  </si>
  <si>
    <t>9.8</t>
  </si>
  <si>
    <t>9.8.0.1</t>
  </si>
  <si>
    <t>9.10</t>
  </si>
  <si>
    <t>9.10.0.1</t>
  </si>
  <si>
    <t>9.10.0.2</t>
  </si>
  <si>
    <t>9.11</t>
  </si>
  <si>
    <t>9.11.0.1</t>
  </si>
  <si>
    <t>10.</t>
  </si>
  <si>
    <t>10.0.0.2</t>
  </si>
  <si>
    <t>10.0.0.3</t>
  </si>
  <si>
    <t>11.</t>
  </si>
  <si>
    <t>11.1</t>
  </si>
  <si>
    <t>11.1.0.1</t>
  </si>
  <si>
    <t>11.1.0.3</t>
  </si>
  <si>
    <t>11.3</t>
  </si>
  <si>
    <t>11.3.0.1</t>
  </si>
  <si>
    <t>11.4.0.1</t>
  </si>
  <si>
    <t>11.6.0.1</t>
  </si>
  <si>
    <t>11.6</t>
  </si>
  <si>
    <t>12.</t>
  </si>
  <si>
    <t>12.0.0.1</t>
  </si>
  <si>
    <t>12.0.0.2</t>
  </si>
  <si>
    <t>13.</t>
  </si>
  <si>
    <t>13.1</t>
  </si>
  <si>
    <t>13.1.0.1</t>
  </si>
  <si>
    <t>13.2</t>
  </si>
  <si>
    <t>13.2.0.1</t>
  </si>
  <si>
    <t>13.3</t>
  </si>
  <si>
    <t>13.3.0.1</t>
  </si>
  <si>
    <t>13.5</t>
  </si>
  <si>
    <t>13.5.0.1</t>
  </si>
  <si>
    <t>14.</t>
  </si>
  <si>
    <t>14.3</t>
  </si>
  <si>
    <t>14.3.0.1</t>
  </si>
  <si>
    <t>14.4</t>
  </si>
  <si>
    <t>14.4.0.1</t>
  </si>
  <si>
    <t>15.</t>
  </si>
  <si>
    <t>15.1</t>
  </si>
  <si>
    <t>15.1.1</t>
  </si>
  <si>
    <t>15.1.1.2</t>
  </si>
  <si>
    <t>15.1.1.3</t>
  </si>
  <si>
    <t>15.1.1.4</t>
  </si>
  <si>
    <t>15.1.1.5</t>
  </si>
  <si>
    <t>15.1.3</t>
  </si>
  <si>
    <t>15.1.3.1</t>
  </si>
  <si>
    <t>15.1.4</t>
  </si>
  <si>
    <t>15.1.4.1</t>
  </si>
  <si>
    <t>15.2</t>
  </si>
  <si>
    <t>15.2.2</t>
  </si>
  <si>
    <t>15.2.2.1</t>
  </si>
  <si>
    <t>15.2.2.2</t>
  </si>
  <si>
    <t>15.2.4</t>
  </si>
  <si>
    <t>15.2.4.1</t>
  </si>
  <si>
    <t>16.</t>
  </si>
  <si>
    <t>16.2</t>
  </si>
  <si>
    <t>16.2.0.1</t>
  </si>
  <si>
    <t>17.</t>
  </si>
  <si>
    <t>18.</t>
  </si>
  <si>
    <t>17.1</t>
  </si>
  <si>
    <t>17.2</t>
  </si>
  <si>
    <t>17.4</t>
  </si>
  <si>
    <t>18.1</t>
  </si>
  <si>
    <t>18.3</t>
  </si>
  <si>
    <t>18.4</t>
  </si>
  <si>
    <t>18.5</t>
  </si>
  <si>
    <t>18.6</t>
  </si>
  <si>
    <t>18.7</t>
  </si>
  <si>
    <t>18.8</t>
  </si>
  <si>
    <t>19.1</t>
  </si>
  <si>
    <t>19.3</t>
  </si>
  <si>
    <t>19.4</t>
  </si>
  <si>
    <t>19.5</t>
  </si>
  <si>
    <t>19.10</t>
  </si>
  <si>
    <t>19.11</t>
  </si>
  <si>
    <t>19.12</t>
  </si>
  <si>
    <t>19.14</t>
  </si>
  <si>
    <t>18.3.1</t>
  </si>
  <si>
    <t>18.3.3</t>
  </si>
  <si>
    <t>18.3.4</t>
  </si>
  <si>
    <t>18.3.6</t>
  </si>
  <si>
    <t>18.3.7</t>
  </si>
  <si>
    <t>18.3.8</t>
  </si>
  <si>
    <t>18.3.10</t>
  </si>
  <si>
    <t>18.4.1</t>
  </si>
  <si>
    <t>18.4.2</t>
  </si>
  <si>
    <t>18.4.3</t>
  </si>
  <si>
    <t>18.4.4</t>
  </si>
  <si>
    <t>18.6.1</t>
  </si>
  <si>
    <t>18.6.2</t>
  </si>
  <si>
    <t>18.6.4</t>
  </si>
  <si>
    <t>18.6.5</t>
  </si>
  <si>
    <t>18.8.2</t>
  </si>
  <si>
    <t>18.8.3</t>
  </si>
  <si>
    <t>17.1.0.1</t>
  </si>
  <si>
    <t>17.2.0.1</t>
  </si>
  <si>
    <t>17.4.0.1</t>
  </si>
  <si>
    <t>18.1.0.1</t>
  </si>
  <si>
    <t>18.1.0.2</t>
  </si>
  <si>
    <t>18.3.1.2</t>
  </si>
  <si>
    <t>18.3.1.3</t>
  </si>
  <si>
    <t>18.3.3.3</t>
  </si>
  <si>
    <t>18.3.3.4</t>
  </si>
  <si>
    <t>18.3.4.2</t>
  </si>
  <si>
    <t>18.3.6.1</t>
  </si>
  <si>
    <t>18.3.7.1</t>
  </si>
  <si>
    <t>18.3.7.3</t>
  </si>
  <si>
    <t>18.3.8.3</t>
  </si>
  <si>
    <t>18.3.8.4</t>
  </si>
  <si>
    <t>18.3.10.1</t>
  </si>
  <si>
    <t>18.4.1.1</t>
  </si>
  <si>
    <t>18.4.1.2</t>
  </si>
  <si>
    <t>18.4.1.3</t>
  </si>
  <si>
    <t>18.4.2.1</t>
  </si>
  <si>
    <t>18.4.3.2</t>
  </si>
  <si>
    <t>18.4.3.3</t>
  </si>
  <si>
    <t>18.4.3.4</t>
  </si>
  <si>
    <t>18.4.4.1</t>
  </si>
  <si>
    <t>18.5.0.5</t>
  </si>
  <si>
    <t>18.5.0.6</t>
  </si>
  <si>
    <t>18.5.0.8</t>
  </si>
  <si>
    <t>18.5.0.20</t>
  </si>
  <si>
    <t>18.5.0.22</t>
  </si>
  <si>
    <t>18.5.0.23</t>
  </si>
  <si>
    <t>18.5.0.31</t>
  </si>
  <si>
    <t>18.5.0.32</t>
  </si>
  <si>
    <t>18.5.0.34</t>
  </si>
  <si>
    <t>18.5.0.35</t>
  </si>
  <si>
    <t>18.5.0.36</t>
  </si>
  <si>
    <t>18.6.1.1</t>
  </si>
  <si>
    <t>18.6.1.2</t>
  </si>
  <si>
    <t>18.6.1.3</t>
  </si>
  <si>
    <t>18.6.1.4</t>
  </si>
  <si>
    <t>18.6.2.1</t>
  </si>
  <si>
    <t>18.6.2.2</t>
  </si>
  <si>
    <t>18.6.2.4</t>
  </si>
  <si>
    <t>18.6.2.5</t>
  </si>
  <si>
    <t>18.6.2.7</t>
  </si>
  <si>
    <t>18.6.2.8</t>
  </si>
  <si>
    <t>18.6.2.11</t>
  </si>
  <si>
    <t>18.6.2.13</t>
  </si>
  <si>
    <t>18.6.2.16</t>
  </si>
  <si>
    <t>18.6.2.18</t>
  </si>
  <si>
    <t>18.6.2.19</t>
  </si>
  <si>
    <t>18.6.2.21</t>
  </si>
  <si>
    <t>18.6.2.22</t>
  </si>
  <si>
    <t>18.6.2.23</t>
  </si>
  <si>
    <t>18.6.2.24</t>
  </si>
  <si>
    <t>18.6.2.25</t>
  </si>
  <si>
    <t>18.6.2.26</t>
  </si>
  <si>
    <t>18.6.2.27</t>
  </si>
  <si>
    <t>18.6.2.30</t>
  </si>
  <si>
    <t>18.6.2.31</t>
  </si>
  <si>
    <t>18.6.2.32</t>
  </si>
  <si>
    <t>18.6.2.34</t>
  </si>
  <si>
    <t>18.6.2.35</t>
  </si>
  <si>
    <t>18.6.4.1</t>
  </si>
  <si>
    <t>18.6.4.3</t>
  </si>
  <si>
    <t>18.6.5.1</t>
  </si>
  <si>
    <t>18.7.0.1</t>
  </si>
  <si>
    <t>18.7.0.2</t>
  </si>
  <si>
    <t>18.7.0.3</t>
  </si>
  <si>
    <t>18.7.0.4</t>
  </si>
  <si>
    <t>18.7.0.5</t>
  </si>
  <si>
    <t>18.7.0.6</t>
  </si>
  <si>
    <t>18.8.2.1</t>
  </si>
  <si>
    <t>18.8.3.1</t>
  </si>
  <si>
    <t>19.1.0.1</t>
  </si>
  <si>
    <t>19.1.0.2</t>
  </si>
  <si>
    <t>19.3.0.1</t>
  </si>
  <si>
    <t>19.3.0.2</t>
  </si>
  <si>
    <t>19.4.0.1</t>
  </si>
  <si>
    <t>19.4.0.2</t>
  </si>
  <si>
    <t>19.4.0.3</t>
  </si>
  <si>
    <t>19.5.1.2</t>
  </si>
  <si>
    <t>19.5.1.3</t>
  </si>
  <si>
    <t>19.5.1.7</t>
  </si>
  <si>
    <t>19.10.0.3</t>
  </si>
  <si>
    <t>19.10.0.5</t>
  </si>
  <si>
    <t>19.11.0.2</t>
  </si>
  <si>
    <t>19.11.0.3</t>
  </si>
  <si>
    <t>19.12.0.5</t>
  </si>
  <si>
    <t>19.12.0.6</t>
  </si>
  <si>
    <t>19.12.0.9</t>
  </si>
  <si>
    <t>19.14.0.1</t>
  </si>
  <si>
    <t>BDI 6</t>
  </si>
  <si>
    <t>BDI 8</t>
  </si>
  <si>
    <t>BDI 9</t>
  </si>
  <si>
    <t>1º MÊS</t>
  </si>
  <si>
    <t>2º MÊS</t>
  </si>
  <si>
    <t>3º MÊS</t>
  </si>
  <si>
    <t>4º MÊS</t>
  </si>
  <si>
    <t>5º MÊS</t>
  </si>
  <si>
    <t>6º MÊS</t>
  </si>
  <si>
    <t>7º MÊS</t>
  </si>
  <si>
    <t>8º MÊS</t>
  </si>
  <si>
    <t>9º MÊS</t>
  </si>
  <si>
    <t>10º MÊS</t>
  </si>
  <si>
    <t>11º MÊS</t>
  </si>
  <si>
    <t>12º MÊS</t>
  </si>
  <si>
    <t>ACUMULADO</t>
  </si>
  <si>
    <t>TOTAL POR MÊS</t>
  </si>
  <si>
    <t>9.4</t>
  </si>
  <si>
    <t>11.4</t>
  </si>
  <si>
    <t>CRONOGRAMA</t>
  </si>
  <si>
    <t>19.10.0.7</t>
  </si>
  <si>
    <t>21.0.0.1</t>
  </si>
  <si>
    <t>8.3.0.5</t>
  </si>
  <si>
    <t>16.1</t>
  </si>
  <si>
    <t>16.1.0.1</t>
  </si>
  <si>
    <t>18.3.9</t>
  </si>
  <si>
    <t>18.3.9.1</t>
  </si>
  <si>
    <t>18.3.9.3</t>
  </si>
  <si>
    <t>18.3.9.4</t>
  </si>
  <si>
    <t>18.4.5</t>
  </si>
  <si>
    <t>18.4.5.2</t>
  </si>
  <si>
    <t>18.8.1</t>
  </si>
  <si>
    <t>18.8.1.1</t>
  </si>
  <si>
    <t>18.8.1.2</t>
  </si>
  <si>
    <t>18.8.2.4</t>
  </si>
  <si>
    <t>18.8.2.5</t>
  </si>
  <si>
    <t>18.8.2.10</t>
  </si>
  <si>
    <t>18.8.2.15</t>
  </si>
  <si>
    <t>18.8.2.17</t>
  </si>
  <si>
    <t>19.13</t>
  </si>
  <si>
    <t>19.13.0.1</t>
  </si>
  <si>
    <t>19.13.0.5</t>
  </si>
  <si>
    <t>19.13.0.6</t>
  </si>
  <si>
    <t>19.13.0.7</t>
  </si>
  <si>
    <t>19.13.0.12</t>
  </si>
  <si>
    <t>INTALAÇÕES ELÉTRICAS</t>
  </si>
  <si>
    <t>CABO DE COBRE FLEXÍVEL ISOLADO, 1,5 MM², ANTI-CHAMA 450/750 V, PARA CIRCUITOS TERMINAIS - FORNECIMENTO E INSTALAÇÃO. AF_03/2023</t>
  </si>
  <si>
    <t>CABO DE COBRE FLEXÍVEL ISOLADO, 2,5 MM², ANTI-CHAMA 450/750 V, PARA CIRCUITOS TERMINAIS - FORNECIMENTO E INSTALAÇÃO. AF_03/2023</t>
  </si>
  <si>
    <t>CABO DE COBRE FLEXÍVEL ISOLADO, 4 MM², ANTI-CHAMA 450/750 V, PARA CIRCUITOS TERMINAIS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</si>
  <si>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</si>
  <si>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</si>
  <si>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CAIXA OCTOGONAL 4" X 4", PVC, INSTALADA EM LAJE - FORNECIMENTO E INSTALAÇÃO. AF_03/2023</t>
  </si>
  <si>
    <t>CAIXA RETANGULAR 4" X 2" BAIXA (0,30 M DO PISO), PVC, INSTALADA EM PAREDE - FORNECIMENTO E INSTALAÇÃO. AF_03/2023</t>
  </si>
  <si>
    <t>INTERRUPTOR SIMPLES (1 MÓDULO), 10A/250V, INCLUINDO SUPORTE E PLACA - FORNECIMENTO E INSTALAÇÃO. AF_03/2023</t>
  </si>
  <si>
    <t>INTERRUPTOR SIMPLES (1 MÓDULO) COM 1 TOMADA DE EMBUTIR 2P+T 10 A, INCLUINDO SUPORTE E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</si>
  <si>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</si>
  <si>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</si>
  <si>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QUADROES ELÉTRICOS</t>
  </si>
  <si>
    <t>M2XMÊS</t>
  </si>
  <si>
    <t>OBRA: REFORMA DA ESCOLA MUNICIPAL ODORICO MARQUES AQUINO</t>
  </si>
  <si>
    <t>DATABASE DE PREÇOS: SINAPI - 06/2023, SEINFRA - 04/2023, SUDECAP - 05/2023, SICRO - 04/2023</t>
  </si>
  <si>
    <t>COMP073</t>
  </si>
  <si>
    <t>ADMINISTRAÇÃO LOCAL (CONSTRUÇÃO DE EDIFÍCIOS - QUARTIL MÉDIO) - CONFORME ACÓRDÃO Nº 2622/2013 - TCU - PLENÁRIO - PROCESSO TC 036.076/2011-2 - ESCOLA ODORICO MARQUES AQUINO</t>
  </si>
  <si>
    <t>PLANILHA PROPOSTA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</si>
</sst>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43" formatCode="_-* #,##0.00_-;\-* #,##0.00_-;_-* &quot;-&quot;??_-;_-@_-"/>
  </numFmts>
  <fonts count="5"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8"/>
      <name val="Calibri"/>
      <family val="2"/>
      <scheme val="minor"/>
    </font>
  </fonts>
  <fills count="8">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theme="8" tint="0.7999206518753624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1" xfId="0" applyFont="1" applyBorder="1" applyAlignment="1">
      <alignment horizontal="center" vertical="center"/>
    </xf>
    <xf numFmtId="10" fontId="2" fillId="0" borderId="1" xfId="3" applyNumberFormat="1" applyFont="1" applyBorder="1" applyAlignment="1">
      <alignment horizontal="center" vertical="center"/>
    </xf>
    <xf numFmtId="0" fontId="2" fillId="5"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vertical="center"/>
    </xf>
    <xf numFmtId="0" fontId="3" fillId="2" borderId="1" xfId="0" applyFont="1" applyFill="1" applyBorder="1" applyAlignment="1">
      <alignment vertical="center"/>
    </xf>
    <xf numFmtId="0" fontId="0" fillId="0" borderId="1" xfId="0" applyBorder="1" applyAlignment="1">
      <alignment horizontal="center" vertical="center"/>
    </xf>
    <xf numFmtId="0" fontId="2" fillId="4" borderId="1" xfId="0" applyFont="1" applyFill="1" applyBorder="1" applyAlignment="1">
      <alignment horizontal="center" vertical="center"/>
    </xf>
    <xf numFmtId="0" fontId="3" fillId="2"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0" fillId="0" borderId="1" xfId="0" applyBorder="1" applyAlignment="1">
      <alignment wrapText="1"/>
    </xf>
    <xf numFmtId="0" fontId="0" fillId="0" borderId="0" xfId="0" applyAlignment="1">
      <alignment vertical="center"/>
    </xf>
    <xf numFmtId="43" fontId="0" fillId="0" borderId="1" xfId="1" applyFont="1" applyBorder="1" applyAlignment="1">
      <alignment vertical="center"/>
    </xf>
    <xf numFmtId="44" fontId="0" fillId="0" borderId="1" xfId="2" applyFont="1" applyBorder="1" applyAlignment="1">
      <alignment vertical="center"/>
    </xf>
    <xf numFmtId="10" fontId="0" fillId="0" borderId="1" xfId="3" applyNumberFormat="1" applyFont="1" applyBorder="1" applyAlignment="1">
      <alignment vertical="center"/>
    </xf>
    <xf numFmtId="43" fontId="2" fillId="4" borderId="1" xfId="1" applyFont="1" applyFill="1" applyBorder="1" applyAlignment="1">
      <alignment vertical="center"/>
    </xf>
    <xf numFmtId="44" fontId="2" fillId="4" borderId="1" xfId="2" applyFont="1" applyFill="1" applyBorder="1" applyAlignment="1">
      <alignment vertical="center"/>
    </xf>
    <xf numFmtId="43" fontId="3" fillId="2" borderId="1" xfId="1" applyFont="1" applyFill="1" applyBorder="1" applyAlignment="1">
      <alignment vertical="center"/>
    </xf>
    <xf numFmtId="44" fontId="3" fillId="2" borderId="1" xfId="2" applyFont="1" applyFill="1" applyBorder="1" applyAlignment="1">
      <alignment vertical="center"/>
    </xf>
    <xf numFmtId="10" fontId="3" fillId="2" borderId="1" xfId="3" applyNumberFormat="1" applyFont="1" applyFill="1" applyBorder="1" applyAlignment="1">
      <alignment vertical="center"/>
    </xf>
    <xf numFmtId="0" fontId="0" fillId="0" borderId="0" xfId="0" applyAlignment="1">
      <alignment horizontal="center" vertical="center"/>
    </xf>
    <xf numFmtId="0" fontId="2" fillId="2" borderId="1" xfId="0" applyFont="1" applyFill="1" applyBorder="1" applyAlignment="1">
      <alignment vertical="center"/>
    </xf>
    <xf numFmtId="0" fontId="2" fillId="2" borderId="1" xfId="0" applyFont="1" applyFill="1" applyBorder="1" applyAlignment="1">
      <alignment wrapText="1"/>
    </xf>
    <xf numFmtId="44" fontId="2" fillId="2" borderId="1" xfId="0" applyNumberFormat="1" applyFont="1" applyFill="1" applyBorder="1" applyAlignment="1">
      <alignment horizontal="center" vertical="center"/>
    </xf>
    <xf numFmtId="10" fontId="2" fillId="2" borderId="1" xfId="3" applyNumberFormat="1" applyFont="1" applyFill="1" applyBorder="1" applyAlignment="1">
      <alignment horizontal="center" vertical="center"/>
    </xf>
    <xf numFmtId="0" fontId="0" fillId="4" borderId="1" xfId="0" applyFill="1" applyBorder="1" applyAlignment="1">
      <alignment vertical="center"/>
    </xf>
    <xf numFmtId="0" fontId="0" fillId="4" borderId="1" xfId="0" applyFill="1" applyBorder="1" applyAlignment="1">
      <alignment wrapText="1"/>
    </xf>
    <xf numFmtId="44" fontId="0" fillId="4" borderId="1" xfId="0" applyNumberFormat="1" applyFill="1" applyBorder="1" applyAlignment="1">
      <alignment horizontal="center" vertical="center"/>
    </xf>
    <xf numFmtId="10" fontId="1" fillId="4" borderId="1" xfId="3" applyNumberFormat="1" applyFont="1" applyFill="1" applyBorder="1" applyAlignment="1">
      <alignment horizontal="center" vertical="center"/>
    </xf>
    <xf numFmtId="0" fontId="0" fillId="3" borderId="1" xfId="0" applyFill="1" applyBorder="1" applyAlignment="1">
      <alignment vertical="center"/>
    </xf>
    <xf numFmtId="0" fontId="0" fillId="3" borderId="1" xfId="0" applyFill="1" applyBorder="1" applyAlignment="1">
      <alignment wrapText="1"/>
    </xf>
    <xf numFmtId="44" fontId="0" fillId="3" borderId="1" xfId="0" applyNumberFormat="1" applyFill="1" applyBorder="1" applyAlignment="1">
      <alignment horizontal="center" vertical="center"/>
    </xf>
    <xf numFmtId="10" fontId="1" fillId="3" borderId="1" xfId="3" applyNumberFormat="1" applyFont="1" applyFill="1" applyBorder="1" applyAlignment="1">
      <alignment horizontal="center" vertical="center"/>
    </xf>
    <xf numFmtId="0" fontId="0" fillId="6" borderId="0" xfId="0" applyFill="1"/>
    <xf numFmtId="10" fontId="0" fillId="0" borderId="0" xfId="0" applyNumberFormat="1"/>
    <xf numFmtId="44" fontId="0" fillId="0" borderId="1" xfId="2" applyFont="1" applyFill="1" applyBorder="1" applyAlignment="1">
      <alignment vertical="center"/>
    </xf>
    <xf numFmtId="10" fontId="0" fillId="0" borderId="1" xfId="3" applyNumberFormat="1" applyFont="1" applyFill="1" applyBorder="1" applyAlignment="1">
      <alignment vertical="center"/>
    </xf>
    <xf numFmtId="10" fontId="2" fillId="4" borderId="1" xfId="3" applyNumberFormat="1" applyFont="1" applyFill="1" applyBorder="1" applyAlignment="1">
      <alignment vertical="center"/>
    </xf>
    <xf numFmtId="0" fontId="2" fillId="3" borderId="1" xfId="0" applyFont="1" applyFill="1" applyBorder="1" applyAlignment="1">
      <alignment vertical="center"/>
    </xf>
    <xf numFmtId="0" fontId="2" fillId="3" borderId="1" xfId="0" applyFont="1" applyFill="1" applyBorder="1" applyAlignment="1">
      <alignment horizontal="center" vertical="center"/>
    </xf>
    <xf numFmtId="43" fontId="2" fillId="3" borderId="1" xfId="1" applyFont="1" applyFill="1" applyBorder="1" applyAlignment="1">
      <alignment vertical="center"/>
    </xf>
    <xf numFmtId="44" fontId="2" fillId="3" borderId="1" xfId="2" applyFont="1" applyFill="1" applyBorder="1" applyAlignment="1">
      <alignment vertical="center"/>
    </xf>
    <xf numFmtId="10" fontId="2" fillId="3" borderId="1" xfId="3" applyNumberFormat="1" applyFont="1" applyFill="1" applyBorder="1" applyAlignment="1">
      <alignment vertical="center"/>
    </xf>
    <xf numFmtId="0" fontId="0" fillId="0" borderId="0" xfId="0" applyAlignment="1">
      <alignment horizontal="center"/>
    </xf>
    <xf numFmtId="0" fontId="2" fillId="0" borderId="1" xfId="0" applyFont="1" applyBorder="1" applyAlignment="1">
      <alignment vertical="center"/>
    </xf>
    <xf numFmtId="44" fontId="0" fillId="0" borderId="0" xfId="0" applyNumberFormat="1"/>
    <xf numFmtId="0" fontId="0" fillId="0" borderId="0" xfId="0" applyAlignment="1">
      <alignment vertical="center" wrapText="1"/>
    </xf>
    <xf numFmtId="0" fontId="3" fillId="2" borderId="1" xfId="0" applyFont="1" applyFill="1" applyBorder="1" applyAlignment="1">
      <alignment vertical="center" wrapText="1"/>
    </xf>
    <xf numFmtId="0" fontId="0" fillId="0" borderId="1" xfId="0" applyBorder="1" applyAlignment="1">
      <alignment vertical="center" wrapText="1"/>
    </xf>
    <xf numFmtId="0" fontId="2" fillId="4" borderId="1" xfId="0" applyFont="1" applyFill="1" applyBorder="1" applyAlignment="1">
      <alignment vertical="center" wrapText="1"/>
    </xf>
    <xf numFmtId="0" fontId="2" fillId="3" borderId="1" xfId="0" applyFont="1" applyFill="1" applyBorder="1" applyAlignment="1">
      <alignment vertical="center" wrapText="1"/>
    </xf>
    <xf numFmtId="10" fontId="0" fillId="0" borderId="0" xfId="3" applyNumberFormat="1" applyFont="1"/>
    <xf numFmtId="44" fontId="0" fillId="7" borderId="1" xfId="0" applyNumberFormat="1" applyFill="1" applyBorder="1" applyAlignment="1">
      <alignment horizontal="center" vertical="center"/>
    </xf>
    <xf numFmtId="10" fontId="0" fillId="7" borderId="1" xfId="3" applyNumberFormat="1" applyFont="1" applyFill="1" applyBorder="1" applyAlignment="1">
      <alignment horizontal="center" vertical="center"/>
    </xf>
    <xf numFmtId="44" fontId="0" fillId="0" borderId="0" xfId="2" applyFont="1"/>
    <xf numFmtId="10" fontId="0" fillId="4" borderId="1" xfId="3" applyNumberFormat="1" applyFont="1" applyFill="1" applyBorder="1" applyAlignment="1">
      <alignment horizontal="center" vertical="center"/>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2" fillId="0" borderId="1" xfId="0" applyFont="1" applyBorder="1" applyAlignment="1">
      <alignment horizont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center"/>
    </xf>
  </cellXfs>
  <cellStyles count="4">
    <cellStyle name="Moeda" xfId="2" builtinId="4"/>
    <cellStyle name="Normal" xfId="0" builtinId="0"/>
    <cellStyle name="Porcentagem" xfId="3"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Nova%20pasta%20(3)\PLANILHA%20OR&#199;AMENT&#193;RIA_REFORMA%20DAS%20ESCOLAS_REV006_27-02-2023.xlsb" TargetMode="External"/><Relationship Id="rId1" Type="http://schemas.openxmlformats.org/officeDocument/2006/relationships/externalLinkPath" Target="file:///J:\REFEORMA%20DAS%20ESCOLAS%20-%20FINAL\PLANILHA%20OR&#199;AMENT&#193;RIA_REFORMA%20DAS%20ESCOLAS_REV006_27-02-2023.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row r="4">
          <cell r="O4">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F695D-ABC6-45CA-AF6E-749CEA385F2F}">
  <dimension ref="A2:O248"/>
  <sheetViews>
    <sheetView tabSelected="1" view="pageBreakPreview" zoomScaleNormal="100" zoomScaleSheetLayoutView="100" workbookViewId="0">
      <pane xSplit="2" ySplit="7" topLeftCell="C8" activePane="bottomRight" state="frozen"/>
      <selection pane="topRight" activeCell="C1" sqref="C1"/>
      <selection pane="bottomLeft" activeCell="A8" sqref="A8"/>
      <selection pane="bottomRight" activeCell="M9" sqref="M9"/>
    </sheetView>
  </sheetViews>
  <sheetFormatPr defaultRowHeight="15" x14ac:dyDescent="0.25"/>
  <cols>
    <col min="1" max="1" width="7.5703125" style="12" customWidth="1"/>
    <col min="2" max="2" width="9.7109375" style="12" bestFit="1" customWidth="1"/>
    <col min="3" max="3" width="13.42578125" bestFit="1" customWidth="1"/>
    <col min="4" max="4" width="11" bestFit="1" customWidth="1"/>
    <col min="5" max="5" width="63.85546875" style="47" customWidth="1"/>
    <col min="6" max="6" width="8.28515625" bestFit="1" customWidth="1"/>
    <col min="7" max="7" width="10.5703125" style="12" bestFit="1" customWidth="1"/>
    <col min="8" max="8" width="16.85546875" style="12" bestFit="1" customWidth="1"/>
    <col min="9" max="9" width="7.140625" style="21" bestFit="1" customWidth="1"/>
    <col min="10" max="10" width="18.85546875" style="12" bestFit="1" customWidth="1"/>
    <col min="11" max="11" width="19.5703125" style="12" bestFit="1" customWidth="1"/>
    <col min="12" max="12" width="9.42578125" style="12" bestFit="1" customWidth="1"/>
    <col min="13" max="13" width="31.28515625" customWidth="1"/>
  </cols>
  <sheetData>
    <row r="2" spans="1:15" ht="4.5" customHeight="1" x14ac:dyDescent="0.25"/>
    <row r="3" spans="1:15" ht="67.5" customHeight="1" x14ac:dyDescent="0.25">
      <c r="A3" s="11"/>
      <c r="B3" s="57"/>
      <c r="C3" s="58"/>
      <c r="D3" s="58"/>
      <c r="E3" s="58"/>
      <c r="F3" s="58"/>
      <c r="G3" s="58"/>
      <c r="H3" s="58"/>
      <c r="I3" s="58"/>
      <c r="J3" s="58"/>
      <c r="K3" s="58"/>
      <c r="L3" s="59"/>
    </row>
    <row r="4" spans="1:15" ht="15" customHeight="1" x14ac:dyDescent="0.25">
      <c r="A4" s="60" t="s">
        <v>581</v>
      </c>
      <c r="B4" s="60"/>
      <c r="C4" s="60"/>
      <c r="D4" s="60"/>
      <c r="E4" s="60"/>
      <c r="F4" s="60"/>
      <c r="G4" s="60"/>
      <c r="H4" s="60"/>
      <c r="I4" s="60"/>
      <c r="J4" s="60"/>
      <c r="K4" s="60"/>
      <c r="L4" s="60"/>
    </row>
    <row r="5" spans="1:15" ht="15" customHeight="1" x14ac:dyDescent="0.25">
      <c r="A5" s="60" t="s">
        <v>577</v>
      </c>
      <c r="B5" s="60"/>
      <c r="C5" s="60"/>
      <c r="D5" s="60"/>
      <c r="E5" s="60"/>
      <c r="F5" s="60"/>
      <c r="G5" s="60"/>
      <c r="H5" s="60"/>
      <c r="I5" s="60"/>
      <c r="J5" s="60"/>
      <c r="K5" s="60"/>
      <c r="L5" s="60"/>
    </row>
    <row r="6" spans="1:15" x14ac:dyDescent="0.25">
      <c r="A6" s="45"/>
      <c r="B6" s="62" t="s">
        <v>578</v>
      </c>
      <c r="C6" s="63"/>
      <c r="D6" s="63"/>
      <c r="E6" s="64"/>
      <c r="F6" s="61" t="s">
        <v>300</v>
      </c>
      <c r="G6" s="61"/>
      <c r="H6" s="1" t="s">
        <v>302</v>
      </c>
      <c r="I6" s="2">
        <v>0.28439999999999999</v>
      </c>
      <c r="J6" s="61" t="s">
        <v>301</v>
      </c>
      <c r="K6" s="61"/>
      <c r="L6" s="61"/>
    </row>
    <row r="7" spans="1:15" ht="24" customHeight="1" x14ac:dyDescent="0.25">
      <c r="A7" s="3" t="s">
        <v>289</v>
      </c>
      <c r="B7" s="3" t="s">
        <v>290</v>
      </c>
      <c r="C7" s="3" t="s">
        <v>291</v>
      </c>
      <c r="D7" s="3" t="s">
        <v>292</v>
      </c>
      <c r="E7" s="10" t="s">
        <v>293</v>
      </c>
      <c r="F7" s="3" t="s">
        <v>294</v>
      </c>
      <c r="G7" s="3" t="s">
        <v>295</v>
      </c>
      <c r="H7" s="3" t="s">
        <v>296</v>
      </c>
      <c r="I7" s="3" t="s">
        <v>297</v>
      </c>
      <c r="J7" s="3" t="s">
        <v>298</v>
      </c>
      <c r="K7" s="3" t="s">
        <v>299</v>
      </c>
      <c r="L7" s="3" t="s">
        <v>141</v>
      </c>
    </row>
    <row r="8" spans="1:15" ht="15.75" x14ac:dyDescent="0.25">
      <c r="A8" s="6" t="s">
        <v>303</v>
      </c>
      <c r="B8" s="6" t="s">
        <v>305</v>
      </c>
      <c r="C8" s="9"/>
      <c r="D8" s="9"/>
      <c r="E8" s="48" t="s">
        <v>1</v>
      </c>
      <c r="F8" s="9"/>
      <c r="G8" s="18"/>
      <c r="H8" s="19"/>
      <c r="I8" s="9"/>
      <c r="J8" s="19"/>
      <c r="K8" s="19">
        <f>SUM(K9)</f>
        <v>0</v>
      </c>
      <c r="L8" s="20" t="e">
        <f t="shared" ref="L8:L39" si="0">K8/$K$248</f>
        <v>#DIV/0!</v>
      </c>
      <c r="M8" s="46"/>
    </row>
    <row r="9" spans="1:15" ht="75.75" customHeight="1" x14ac:dyDescent="0.25">
      <c r="A9" s="4" t="s">
        <v>287</v>
      </c>
      <c r="B9" s="4" t="s">
        <v>314</v>
      </c>
      <c r="C9" s="7" t="s">
        <v>3</v>
      </c>
      <c r="D9" s="7" t="s">
        <v>4</v>
      </c>
      <c r="E9" s="49" t="s">
        <v>139</v>
      </c>
      <c r="F9" s="7" t="s">
        <v>140</v>
      </c>
      <c r="G9" s="13">
        <v>8</v>
      </c>
      <c r="H9" s="14"/>
      <c r="I9" s="7" t="s">
        <v>2</v>
      </c>
      <c r="J9" s="14">
        <f>ROUND(H9*(1+$I$6),2)</f>
        <v>0</v>
      </c>
      <c r="K9" s="14">
        <f>ROUND(G9*$J9,2)</f>
        <v>0</v>
      </c>
      <c r="L9" s="15" t="e">
        <f t="shared" si="0"/>
        <v>#DIV/0!</v>
      </c>
      <c r="M9" s="46"/>
      <c r="O9" s="44"/>
    </row>
    <row r="10" spans="1:15" ht="15.75" x14ac:dyDescent="0.25">
      <c r="A10" s="6" t="s">
        <v>303</v>
      </c>
      <c r="B10" s="6" t="s">
        <v>306</v>
      </c>
      <c r="C10" s="9"/>
      <c r="D10" s="9"/>
      <c r="E10" s="48" t="s">
        <v>5</v>
      </c>
      <c r="F10" s="9"/>
      <c r="G10" s="18"/>
      <c r="H10" s="19"/>
      <c r="I10" s="9"/>
      <c r="J10" s="19"/>
      <c r="K10" s="19">
        <f>SUM(K11:K11)</f>
        <v>0</v>
      </c>
      <c r="L10" s="20" t="e">
        <f t="shared" si="0"/>
        <v>#DIV/0!</v>
      </c>
      <c r="M10" s="46"/>
      <c r="O10" s="44"/>
    </row>
    <row r="11" spans="1:15" ht="45" x14ac:dyDescent="0.25">
      <c r="A11" s="4" t="s">
        <v>287</v>
      </c>
      <c r="B11" s="4" t="s">
        <v>313</v>
      </c>
      <c r="C11" s="7" t="s">
        <v>37</v>
      </c>
      <c r="D11" s="7" t="s">
        <v>579</v>
      </c>
      <c r="E11" s="49" t="s">
        <v>580</v>
      </c>
      <c r="F11" s="7" t="s">
        <v>145</v>
      </c>
      <c r="G11" s="13">
        <v>1</v>
      </c>
      <c r="H11" s="14"/>
      <c r="I11" s="7" t="s">
        <v>2</v>
      </c>
      <c r="J11" s="14">
        <f>ROUND(H11*(1+$I$6),2)</f>
        <v>0</v>
      </c>
      <c r="K11" s="14">
        <f>ROUND(G11*$J11,2)</f>
        <v>0</v>
      </c>
      <c r="L11" s="15" t="e">
        <f t="shared" si="0"/>
        <v>#DIV/0!</v>
      </c>
      <c r="M11" s="46"/>
      <c r="O11" s="44"/>
    </row>
    <row r="12" spans="1:15" ht="15.75" x14ac:dyDescent="0.25">
      <c r="A12" s="6" t="s">
        <v>303</v>
      </c>
      <c r="B12" s="6" t="s">
        <v>307</v>
      </c>
      <c r="C12" s="9"/>
      <c r="D12" s="9"/>
      <c r="E12" s="48" t="s">
        <v>6</v>
      </c>
      <c r="F12" s="9"/>
      <c r="G12" s="18"/>
      <c r="H12" s="19"/>
      <c r="I12" s="9"/>
      <c r="J12" s="19"/>
      <c r="K12" s="19">
        <f>K13</f>
        <v>0</v>
      </c>
      <c r="L12" s="20" t="e">
        <f t="shared" si="0"/>
        <v>#DIV/0!</v>
      </c>
      <c r="M12" s="46"/>
      <c r="O12" s="44"/>
    </row>
    <row r="13" spans="1:15" ht="45" x14ac:dyDescent="0.25">
      <c r="A13" s="4" t="s">
        <v>287</v>
      </c>
      <c r="B13" s="4" t="s">
        <v>312</v>
      </c>
      <c r="C13" s="7" t="s">
        <v>3</v>
      </c>
      <c r="D13" s="7" t="s">
        <v>9</v>
      </c>
      <c r="E13" s="49" t="s">
        <v>144</v>
      </c>
      <c r="F13" s="7" t="s">
        <v>145</v>
      </c>
      <c r="G13" s="13">
        <v>2</v>
      </c>
      <c r="H13" s="14"/>
      <c r="I13" s="7" t="s">
        <v>2</v>
      </c>
      <c r="J13" s="14">
        <f t="shared" ref="J13" si="1">ROUND(H13*(1+$I$6),2)</f>
        <v>0</v>
      </c>
      <c r="K13" s="14">
        <f t="shared" ref="K13" si="2">ROUND(G13*$J13,2)</f>
        <v>0</v>
      </c>
      <c r="L13" s="15" t="e">
        <f t="shared" si="0"/>
        <v>#DIV/0!</v>
      </c>
      <c r="M13" s="46"/>
      <c r="O13" s="44"/>
    </row>
    <row r="14" spans="1:15" ht="15.75" x14ac:dyDescent="0.25">
      <c r="A14" s="6" t="s">
        <v>303</v>
      </c>
      <c r="B14" s="6" t="s">
        <v>308</v>
      </c>
      <c r="C14" s="9"/>
      <c r="D14" s="9"/>
      <c r="E14" s="48" t="s">
        <v>7</v>
      </c>
      <c r="F14" s="9"/>
      <c r="G14" s="18"/>
      <c r="H14" s="19"/>
      <c r="I14" s="9"/>
      <c r="J14" s="19"/>
      <c r="K14" s="19">
        <f>SUM(K15:K16)</f>
        <v>0</v>
      </c>
      <c r="L14" s="20" t="e">
        <f t="shared" si="0"/>
        <v>#DIV/0!</v>
      </c>
      <c r="M14" s="46"/>
      <c r="O14" s="44"/>
    </row>
    <row r="15" spans="1:15" ht="105" customHeight="1" x14ac:dyDescent="0.25">
      <c r="A15" s="4" t="s">
        <v>287</v>
      </c>
      <c r="B15" s="4" t="s">
        <v>310</v>
      </c>
      <c r="C15" s="7" t="s">
        <v>3</v>
      </c>
      <c r="D15" s="7" t="s">
        <v>8</v>
      </c>
      <c r="E15" s="49" t="s">
        <v>142</v>
      </c>
      <c r="F15" s="7" t="s">
        <v>143</v>
      </c>
      <c r="G15" s="13">
        <v>4</v>
      </c>
      <c r="H15" s="14"/>
      <c r="I15" s="7" t="s">
        <v>2</v>
      </c>
      <c r="J15" s="14">
        <f>ROUND(H15*(1+$I$6),2)</f>
        <v>0</v>
      </c>
      <c r="K15" s="14">
        <f>ROUND(G15*$J15,2)</f>
        <v>0</v>
      </c>
      <c r="L15" s="15" t="e">
        <f t="shared" si="0"/>
        <v>#DIV/0!</v>
      </c>
      <c r="M15" s="46"/>
      <c r="O15" s="44"/>
    </row>
    <row r="16" spans="1:15" ht="30" x14ac:dyDescent="0.25">
      <c r="A16" s="4" t="s">
        <v>287</v>
      </c>
      <c r="B16" s="4" t="s">
        <v>311</v>
      </c>
      <c r="C16" s="7" t="s">
        <v>3</v>
      </c>
      <c r="D16" s="7" t="s">
        <v>10</v>
      </c>
      <c r="E16" s="49" t="s">
        <v>146</v>
      </c>
      <c r="F16" s="7" t="s">
        <v>145</v>
      </c>
      <c r="G16" s="13">
        <v>1</v>
      </c>
      <c r="H16" s="14"/>
      <c r="I16" s="7" t="s">
        <v>2</v>
      </c>
      <c r="J16" s="14">
        <f t="shared" ref="J16" si="3">ROUND(H16*(1+$I$6),2)</f>
        <v>0</v>
      </c>
      <c r="K16" s="14">
        <f t="shared" ref="K16" si="4">ROUND(G16*$J16,2)</f>
        <v>0</v>
      </c>
      <c r="L16" s="15" t="e">
        <f t="shared" si="0"/>
        <v>#DIV/0!</v>
      </c>
      <c r="M16" s="46"/>
      <c r="O16" s="44"/>
    </row>
    <row r="17" spans="1:15" ht="15.75" x14ac:dyDescent="0.25">
      <c r="A17" s="6" t="s">
        <v>303</v>
      </c>
      <c r="B17" s="6" t="s">
        <v>309</v>
      </c>
      <c r="C17" s="9"/>
      <c r="D17" s="9"/>
      <c r="E17" s="48" t="s">
        <v>11</v>
      </c>
      <c r="F17" s="9"/>
      <c r="G17" s="18"/>
      <c r="H17" s="19"/>
      <c r="I17" s="9"/>
      <c r="J17" s="19"/>
      <c r="K17" s="19">
        <f>SUM(K18:K19)</f>
        <v>0</v>
      </c>
      <c r="L17" s="20" t="e">
        <f t="shared" si="0"/>
        <v>#DIV/0!</v>
      </c>
      <c r="M17" s="46"/>
      <c r="O17" s="44"/>
    </row>
    <row r="18" spans="1:15" ht="45" x14ac:dyDescent="0.25">
      <c r="A18" s="4" t="s">
        <v>287</v>
      </c>
      <c r="B18" s="4" t="s">
        <v>316</v>
      </c>
      <c r="C18" s="7" t="s">
        <v>3</v>
      </c>
      <c r="D18" s="7" t="s">
        <v>12</v>
      </c>
      <c r="E18" s="49" t="s">
        <v>147</v>
      </c>
      <c r="F18" s="7" t="s">
        <v>576</v>
      </c>
      <c r="G18" s="13">
        <v>202</v>
      </c>
      <c r="H18" s="14"/>
      <c r="I18" s="7" t="s">
        <v>2</v>
      </c>
      <c r="J18" s="14">
        <f t="shared" ref="J18:J19" si="5">ROUND(H18*(1+$I$6),2)</f>
        <v>0</v>
      </c>
      <c r="K18" s="14">
        <f t="shared" ref="K18:K19" si="6">ROUND(G18*$J18,2)</f>
        <v>0</v>
      </c>
      <c r="L18" s="15" t="e">
        <f t="shared" si="0"/>
        <v>#DIV/0!</v>
      </c>
      <c r="M18" s="46"/>
      <c r="O18" s="44"/>
    </row>
    <row r="19" spans="1:15" ht="45" x14ac:dyDescent="0.25">
      <c r="A19" s="4" t="s">
        <v>287</v>
      </c>
      <c r="B19" s="4" t="s">
        <v>317</v>
      </c>
      <c r="C19" s="7" t="s">
        <v>3</v>
      </c>
      <c r="D19" s="7" t="s">
        <v>13</v>
      </c>
      <c r="E19" s="49" t="s">
        <v>148</v>
      </c>
      <c r="F19" s="7" t="s">
        <v>140</v>
      </c>
      <c r="G19" s="13">
        <v>101</v>
      </c>
      <c r="H19" s="14"/>
      <c r="I19" s="7" t="s">
        <v>2</v>
      </c>
      <c r="J19" s="14">
        <f t="shared" si="5"/>
        <v>0</v>
      </c>
      <c r="K19" s="14">
        <f t="shared" si="6"/>
        <v>0</v>
      </c>
      <c r="L19" s="15" t="e">
        <f t="shared" si="0"/>
        <v>#DIV/0!</v>
      </c>
      <c r="M19" s="46"/>
      <c r="O19" s="44"/>
    </row>
    <row r="20" spans="1:15" ht="15.75" x14ac:dyDescent="0.25">
      <c r="A20" s="6" t="s">
        <v>303</v>
      </c>
      <c r="B20" s="6" t="s">
        <v>315</v>
      </c>
      <c r="C20" s="9"/>
      <c r="D20" s="9"/>
      <c r="E20" s="48" t="s">
        <v>15</v>
      </c>
      <c r="F20" s="9"/>
      <c r="G20" s="18"/>
      <c r="H20" s="19"/>
      <c r="I20" s="9"/>
      <c r="J20" s="19"/>
      <c r="K20" s="19">
        <f>SUM(K21:K25)</f>
        <v>0</v>
      </c>
      <c r="L20" s="20" t="e">
        <f t="shared" si="0"/>
        <v>#DIV/0!</v>
      </c>
      <c r="M20" s="46"/>
      <c r="O20" s="44"/>
    </row>
    <row r="21" spans="1:15" ht="30" x14ac:dyDescent="0.25">
      <c r="A21" s="4" t="s">
        <v>287</v>
      </c>
      <c r="B21" s="4" t="s">
        <v>320</v>
      </c>
      <c r="C21" s="7" t="s">
        <v>0</v>
      </c>
      <c r="D21" s="7">
        <v>93190</v>
      </c>
      <c r="E21" s="49" t="s">
        <v>157</v>
      </c>
      <c r="F21" s="7" t="s">
        <v>149</v>
      </c>
      <c r="G21" s="13">
        <v>6.1</v>
      </c>
      <c r="H21" s="14"/>
      <c r="I21" s="7" t="s">
        <v>2</v>
      </c>
      <c r="J21" s="14">
        <f t="shared" ref="J21:J25" si="7">ROUND(H21*(1+$I$6),2)</f>
        <v>0</v>
      </c>
      <c r="K21" s="14">
        <f t="shared" ref="K21:K25" si="8">ROUND(G21*$J21,2)</f>
        <v>0</v>
      </c>
      <c r="L21" s="15" t="e">
        <f t="shared" si="0"/>
        <v>#DIV/0!</v>
      </c>
      <c r="M21" s="46"/>
      <c r="O21" s="44"/>
    </row>
    <row r="22" spans="1:15" ht="30" x14ac:dyDescent="0.25">
      <c r="A22" s="4" t="s">
        <v>287</v>
      </c>
      <c r="B22" s="4" t="s">
        <v>321</v>
      </c>
      <c r="C22" s="7" t="s">
        <v>0</v>
      </c>
      <c r="D22" s="7">
        <v>93191</v>
      </c>
      <c r="E22" s="49" t="s">
        <v>158</v>
      </c>
      <c r="F22" s="7" t="s">
        <v>149</v>
      </c>
      <c r="G22" s="13">
        <v>4.5999999999999996</v>
      </c>
      <c r="H22" s="14"/>
      <c r="I22" s="7" t="s">
        <v>2</v>
      </c>
      <c r="J22" s="14">
        <f t="shared" si="7"/>
        <v>0</v>
      </c>
      <c r="K22" s="14">
        <f t="shared" si="8"/>
        <v>0</v>
      </c>
      <c r="L22" s="15" t="e">
        <f t="shared" si="0"/>
        <v>#DIV/0!</v>
      </c>
      <c r="M22" s="46"/>
      <c r="O22" s="44"/>
    </row>
    <row r="23" spans="1:15" ht="30" x14ac:dyDescent="0.25">
      <c r="A23" s="4" t="s">
        <v>287</v>
      </c>
      <c r="B23" s="4" t="s">
        <v>322</v>
      </c>
      <c r="C23" s="7" t="s">
        <v>0</v>
      </c>
      <c r="D23" s="7">
        <v>93192</v>
      </c>
      <c r="E23" s="49" t="s">
        <v>159</v>
      </c>
      <c r="F23" s="7" t="s">
        <v>149</v>
      </c>
      <c r="G23" s="13">
        <v>28.35</v>
      </c>
      <c r="H23" s="14"/>
      <c r="I23" s="7" t="s">
        <v>2</v>
      </c>
      <c r="J23" s="14">
        <f t="shared" si="7"/>
        <v>0</v>
      </c>
      <c r="K23" s="14">
        <f t="shared" si="8"/>
        <v>0</v>
      </c>
      <c r="L23" s="15" t="e">
        <f t="shared" si="0"/>
        <v>#DIV/0!</v>
      </c>
      <c r="M23" s="46"/>
      <c r="O23" s="44"/>
    </row>
    <row r="24" spans="1:15" ht="30" x14ac:dyDescent="0.25">
      <c r="A24" s="4" t="s">
        <v>287</v>
      </c>
      <c r="B24" s="4" t="s">
        <v>323</v>
      </c>
      <c r="C24" s="7" t="s">
        <v>0</v>
      </c>
      <c r="D24" s="7">
        <v>93198</v>
      </c>
      <c r="E24" s="49" t="s">
        <v>160</v>
      </c>
      <c r="F24" s="7" t="s">
        <v>149</v>
      </c>
      <c r="G24" s="13">
        <v>6.1</v>
      </c>
      <c r="H24" s="14"/>
      <c r="I24" s="7" t="s">
        <v>2</v>
      </c>
      <c r="J24" s="14">
        <f t="shared" si="7"/>
        <v>0</v>
      </c>
      <c r="K24" s="14">
        <f t="shared" si="8"/>
        <v>0</v>
      </c>
      <c r="L24" s="15" t="e">
        <f t="shared" si="0"/>
        <v>#DIV/0!</v>
      </c>
      <c r="M24" s="46"/>
      <c r="O24" s="44"/>
    </row>
    <row r="25" spans="1:15" ht="31.5" customHeight="1" x14ac:dyDescent="0.25">
      <c r="A25" s="4" t="s">
        <v>287</v>
      </c>
      <c r="B25" s="4" t="s">
        <v>540</v>
      </c>
      <c r="C25" s="7" t="s">
        <v>0</v>
      </c>
      <c r="D25" s="7">
        <v>93199</v>
      </c>
      <c r="E25" s="49" t="s">
        <v>161</v>
      </c>
      <c r="F25" s="7" t="s">
        <v>149</v>
      </c>
      <c r="G25" s="13">
        <v>4.5999999999999996</v>
      </c>
      <c r="H25" s="14"/>
      <c r="I25" s="7" t="s">
        <v>2</v>
      </c>
      <c r="J25" s="14">
        <f t="shared" si="7"/>
        <v>0</v>
      </c>
      <c r="K25" s="14">
        <f t="shared" si="8"/>
        <v>0</v>
      </c>
      <c r="L25" s="15" t="e">
        <f t="shared" si="0"/>
        <v>#DIV/0!</v>
      </c>
      <c r="M25" s="46"/>
      <c r="O25" s="44"/>
    </row>
    <row r="26" spans="1:15" ht="15.75" x14ac:dyDescent="0.25">
      <c r="A26" s="6" t="s">
        <v>303</v>
      </c>
      <c r="B26" s="6" t="s">
        <v>318</v>
      </c>
      <c r="C26" s="9"/>
      <c r="D26" s="9"/>
      <c r="E26" s="48" t="s">
        <v>16</v>
      </c>
      <c r="F26" s="9"/>
      <c r="G26" s="18"/>
      <c r="H26" s="19"/>
      <c r="I26" s="9"/>
      <c r="J26" s="19"/>
      <c r="K26" s="19">
        <f>K27+K29+K32+K35+K37+K39+K42</f>
        <v>0</v>
      </c>
      <c r="L26" s="20" t="e">
        <f t="shared" si="0"/>
        <v>#DIV/0!</v>
      </c>
      <c r="M26" s="46"/>
      <c r="O26" s="44"/>
    </row>
    <row r="27" spans="1:15" x14ac:dyDescent="0.25">
      <c r="A27" s="5" t="s">
        <v>286</v>
      </c>
      <c r="B27" s="5" t="s">
        <v>325</v>
      </c>
      <c r="C27" s="8"/>
      <c r="D27" s="8"/>
      <c r="E27" s="50" t="s">
        <v>17</v>
      </c>
      <c r="F27" s="8"/>
      <c r="G27" s="16"/>
      <c r="H27" s="17"/>
      <c r="I27" s="8"/>
      <c r="J27" s="17"/>
      <c r="K27" s="17">
        <f>SUM(K28:K28)</f>
        <v>0</v>
      </c>
      <c r="L27" s="38" t="e">
        <f t="shared" si="0"/>
        <v>#DIV/0!</v>
      </c>
      <c r="M27" s="46"/>
      <c r="O27" s="44"/>
    </row>
    <row r="28" spans="1:15" ht="45" x14ac:dyDescent="0.25">
      <c r="A28" s="4" t="s">
        <v>287</v>
      </c>
      <c r="B28" s="4" t="s">
        <v>326</v>
      </c>
      <c r="C28" s="7" t="s">
        <v>3</v>
      </c>
      <c r="D28" s="7" t="s">
        <v>18</v>
      </c>
      <c r="E28" s="49" t="s">
        <v>162</v>
      </c>
      <c r="F28" s="7" t="s">
        <v>151</v>
      </c>
      <c r="G28" s="13">
        <v>0.62</v>
      </c>
      <c r="H28" s="14"/>
      <c r="I28" s="7" t="s">
        <v>2</v>
      </c>
      <c r="J28" s="14">
        <f t="shared" ref="J28" si="9">ROUND(H28*(1+$I$6),2)</f>
        <v>0</v>
      </c>
      <c r="K28" s="14">
        <f t="shared" ref="K28" si="10">ROUND(G28*$J28,2)</f>
        <v>0</v>
      </c>
      <c r="L28" s="15" t="e">
        <f t="shared" si="0"/>
        <v>#DIV/0!</v>
      </c>
      <c r="M28" s="46"/>
      <c r="O28" s="44"/>
    </row>
    <row r="29" spans="1:15" x14ac:dyDescent="0.25">
      <c r="A29" s="5" t="s">
        <v>286</v>
      </c>
      <c r="B29" s="5" t="s">
        <v>327</v>
      </c>
      <c r="C29" s="8"/>
      <c r="D29" s="8"/>
      <c r="E29" s="50" t="s">
        <v>19</v>
      </c>
      <c r="F29" s="8"/>
      <c r="G29" s="16"/>
      <c r="H29" s="17"/>
      <c r="I29" s="8"/>
      <c r="J29" s="17"/>
      <c r="K29" s="17">
        <f>SUM(K30:K31)</f>
        <v>0</v>
      </c>
      <c r="L29" s="38" t="e">
        <f t="shared" si="0"/>
        <v>#DIV/0!</v>
      </c>
      <c r="M29" s="46"/>
      <c r="O29" s="44"/>
    </row>
    <row r="30" spans="1:15" ht="30" x14ac:dyDescent="0.25">
      <c r="A30" s="4" t="s">
        <v>287</v>
      </c>
      <c r="B30" s="4" t="s">
        <v>328</v>
      </c>
      <c r="C30" s="7" t="s">
        <v>0</v>
      </c>
      <c r="D30" s="7">
        <v>97622</v>
      </c>
      <c r="E30" s="49" t="s">
        <v>163</v>
      </c>
      <c r="F30" s="7" t="s">
        <v>151</v>
      </c>
      <c r="G30" s="13">
        <v>4.67</v>
      </c>
      <c r="H30" s="14"/>
      <c r="I30" s="7" t="s">
        <v>2</v>
      </c>
      <c r="J30" s="14">
        <f t="shared" ref="J30:J31" si="11">ROUND(H30*(1+$I$6),2)</f>
        <v>0</v>
      </c>
      <c r="K30" s="14">
        <f t="shared" ref="K30:K31" si="12">ROUND(G30*$J30,2)</f>
        <v>0</v>
      </c>
      <c r="L30" s="15" t="e">
        <f t="shared" si="0"/>
        <v>#DIV/0!</v>
      </c>
      <c r="M30" s="46"/>
      <c r="O30" s="44"/>
    </row>
    <row r="31" spans="1:15" ht="30" x14ac:dyDescent="0.25">
      <c r="A31" s="4" t="s">
        <v>287</v>
      </c>
      <c r="B31" s="4" t="s">
        <v>329</v>
      </c>
      <c r="C31" s="7" t="s">
        <v>37</v>
      </c>
      <c r="D31" s="7" t="s">
        <v>20</v>
      </c>
      <c r="E31" s="49" t="s">
        <v>164</v>
      </c>
      <c r="F31" s="7" t="s">
        <v>140</v>
      </c>
      <c r="G31" s="13">
        <v>6.3</v>
      </c>
      <c r="H31" s="14"/>
      <c r="I31" s="7" t="s">
        <v>2</v>
      </c>
      <c r="J31" s="14">
        <f t="shared" si="11"/>
        <v>0</v>
      </c>
      <c r="K31" s="14">
        <f t="shared" si="12"/>
        <v>0</v>
      </c>
      <c r="L31" s="15" t="e">
        <f t="shared" si="0"/>
        <v>#DIV/0!</v>
      </c>
      <c r="M31" s="46"/>
      <c r="O31" s="44"/>
    </row>
    <row r="32" spans="1:15" x14ac:dyDescent="0.25">
      <c r="A32" s="5" t="s">
        <v>286</v>
      </c>
      <c r="B32" s="5" t="s">
        <v>535</v>
      </c>
      <c r="C32" s="8"/>
      <c r="D32" s="8"/>
      <c r="E32" s="50" t="s">
        <v>21</v>
      </c>
      <c r="F32" s="8"/>
      <c r="G32" s="16"/>
      <c r="H32" s="17"/>
      <c r="I32" s="8"/>
      <c r="J32" s="17"/>
      <c r="K32" s="17">
        <f>SUM(K33:K34)</f>
        <v>0</v>
      </c>
      <c r="L32" s="38" t="e">
        <f t="shared" si="0"/>
        <v>#DIV/0!</v>
      </c>
      <c r="M32" s="46"/>
      <c r="O32" s="44"/>
    </row>
    <row r="33" spans="1:15" ht="45" x14ac:dyDescent="0.25">
      <c r="A33" s="4" t="s">
        <v>287</v>
      </c>
      <c r="B33" s="4" t="s">
        <v>330</v>
      </c>
      <c r="C33" s="7" t="s">
        <v>3</v>
      </c>
      <c r="D33" s="7" t="s">
        <v>22</v>
      </c>
      <c r="E33" s="49" t="s">
        <v>165</v>
      </c>
      <c r="F33" s="7" t="s">
        <v>140</v>
      </c>
      <c r="G33" s="13">
        <v>213.59</v>
      </c>
      <c r="H33" s="14"/>
      <c r="I33" s="7" t="s">
        <v>2</v>
      </c>
      <c r="J33" s="14">
        <f t="shared" ref="J33:J34" si="13">ROUND(H33*(1+$I$6),2)</f>
        <v>0</v>
      </c>
      <c r="K33" s="14">
        <f t="shared" ref="K33:K34" si="14">ROUND(G33*$J33,2)</f>
        <v>0</v>
      </c>
      <c r="L33" s="15" t="e">
        <f t="shared" si="0"/>
        <v>#DIV/0!</v>
      </c>
      <c r="M33" s="46"/>
      <c r="O33" s="44"/>
    </row>
    <row r="34" spans="1:15" ht="60" x14ac:dyDescent="0.25">
      <c r="A34" s="4" t="s">
        <v>287</v>
      </c>
      <c r="B34" s="4" t="s">
        <v>331</v>
      </c>
      <c r="C34" s="7" t="s">
        <v>3</v>
      </c>
      <c r="D34" s="7" t="s">
        <v>23</v>
      </c>
      <c r="E34" s="49" t="s">
        <v>166</v>
      </c>
      <c r="F34" s="7" t="s">
        <v>140</v>
      </c>
      <c r="G34" s="13">
        <v>141.81</v>
      </c>
      <c r="H34" s="14"/>
      <c r="I34" s="7" t="s">
        <v>2</v>
      </c>
      <c r="J34" s="14">
        <f t="shared" si="13"/>
        <v>0</v>
      </c>
      <c r="K34" s="14">
        <f t="shared" si="14"/>
        <v>0</v>
      </c>
      <c r="L34" s="15" t="e">
        <f t="shared" si="0"/>
        <v>#DIV/0!</v>
      </c>
      <c r="M34" s="46"/>
      <c r="O34" s="44"/>
    </row>
    <row r="35" spans="1:15" x14ac:dyDescent="0.25">
      <c r="A35" s="5" t="s">
        <v>286</v>
      </c>
      <c r="B35" s="5" t="s">
        <v>332</v>
      </c>
      <c r="C35" s="8"/>
      <c r="D35" s="8"/>
      <c r="E35" s="50" t="s">
        <v>24</v>
      </c>
      <c r="F35" s="8"/>
      <c r="G35" s="16"/>
      <c r="H35" s="17"/>
      <c r="I35" s="8"/>
      <c r="J35" s="17"/>
      <c r="K35" s="17">
        <f>SUM(K36:K36)</f>
        <v>0</v>
      </c>
      <c r="L35" s="38" t="e">
        <f t="shared" si="0"/>
        <v>#DIV/0!</v>
      </c>
      <c r="M35" s="46"/>
      <c r="O35" s="44"/>
    </row>
    <row r="36" spans="1:15" ht="30" x14ac:dyDescent="0.25">
      <c r="A36" s="4" t="s">
        <v>287</v>
      </c>
      <c r="B36" s="4" t="s">
        <v>333</v>
      </c>
      <c r="C36" s="7" t="s">
        <v>0</v>
      </c>
      <c r="D36" s="7">
        <v>97663</v>
      </c>
      <c r="E36" s="49" t="s">
        <v>167</v>
      </c>
      <c r="F36" s="7" t="s">
        <v>145</v>
      </c>
      <c r="G36" s="13">
        <v>26</v>
      </c>
      <c r="H36" s="14"/>
      <c r="I36" s="7" t="s">
        <v>2</v>
      </c>
      <c r="J36" s="14">
        <f t="shared" ref="J36" si="15">ROUND(H36*(1+$I$6),2)</f>
        <v>0</v>
      </c>
      <c r="K36" s="14">
        <f t="shared" ref="K36" si="16">ROUND(G36*$J36,2)</f>
        <v>0</v>
      </c>
      <c r="L36" s="15" t="e">
        <f t="shared" si="0"/>
        <v>#DIV/0!</v>
      </c>
      <c r="M36" s="46"/>
      <c r="O36" s="44"/>
    </row>
    <row r="37" spans="1:15" x14ac:dyDescent="0.25">
      <c r="A37" s="5" t="s">
        <v>286</v>
      </c>
      <c r="B37" s="5" t="s">
        <v>334</v>
      </c>
      <c r="C37" s="8"/>
      <c r="D37" s="8"/>
      <c r="E37" s="50" t="s">
        <v>25</v>
      </c>
      <c r="F37" s="8"/>
      <c r="G37" s="16"/>
      <c r="H37" s="17"/>
      <c r="I37" s="8"/>
      <c r="J37" s="17"/>
      <c r="K37" s="17">
        <f>SUM(K38)</f>
        <v>0</v>
      </c>
      <c r="L37" s="38" t="e">
        <f t="shared" si="0"/>
        <v>#DIV/0!</v>
      </c>
      <c r="M37" s="46"/>
      <c r="O37" s="44"/>
    </row>
    <row r="38" spans="1:15" ht="75" x14ac:dyDescent="0.25">
      <c r="A38" s="4" t="s">
        <v>287</v>
      </c>
      <c r="B38" s="4" t="s">
        <v>335</v>
      </c>
      <c r="C38" s="7" t="s">
        <v>3</v>
      </c>
      <c r="D38" s="7" t="s">
        <v>26</v>
      </c>
      <c r="E38" s="49" t="s">
        <v>168</v>
      </c>
      <c r="F38" s="7" t="s">
        <v>140</v>
      </c>
      <c r="G38" s="13">
        <v>30.09</v>
      </c>
      <c r="H38" s="14"/>
      <c r="I38" s="7" t="s">
        <v>2</v>
      </c>
      <c r="J38" s="14">
        <f>ROUND(H38*(1+$I$6),2)</f>
        <v>0</v>
      </c>
      <c r="K38" s="14">
        <f>ROUND(G38*$J38,2)</f>
        <v>0</v>
      </c>
      <c r="L38" s="15" t="e">
        <f t="shared" si="0"/>
        <v>#DIV/0!</v>
      </c>
      <c r="M38" s="46"/>
      <c r="O38" s="44"/>
    </row>
    <row r="39" spans="1:15" x14ac:dyDescent="0.25">
      <c r="A39" s="5" t="s">
        <v>286</v>
      </c>
      <c r="B39" s="5" t="s">
        <v>336</v>
      </c>
      <c r="C39" s="8"/>
      <c r="D39" s="8"/>
      <c r="E39" s="50" t="s">
        <v>27</v>
      </c>
      <c r="F39" s="8"/>
      <c r="G39" s="16"/>
      <c r="H39" s="17"/>
      <c r="I39" s="8"/>
      <c r="J39" s="17"/>
      <c r="K39" s="17">
        <f>SUM(K40:K41)</f>
        <v>0</v>
      </c>
      <c r="L39" s="38" t="e">
        <f t="shared" si="0"/>
        <v>#DIV/0!</v>
      </c>
      <c r="M39" s="46"/>
      <c r="O39" s="44"/>
    </row>
    <row r="40" spans="1:15" ht="30" x14ac:dyDescent="0.25">
      <c r="A40" s="4" t="s">
        <v>287</v>
      </c>
      <c r="B40" s="4" t="s">
        <v>337</v>
      </c>
      <c r="C40" s="7" t="s">
        <v>0</v>
      </c>
      <c r="D40" s="7">
        <v>97640</v>
      </c>
      <c r="E40" s="49" t="s">
        <v>169</v>
      </c>
      <c r="F40" s="7" t="s">
        <v>140</v>
      </c>
      <c r="G40" s="13">
        <v>20.8</v>
      </c>
      <c r="H40" s="14"/>
      <c r="I40" s="7" t="s">
        <v>2</v>
      </c>
      <c r="J40" s="14">
        <f t="shared" ref="J40:J41" si="17">ROUND(H40*(1+$I$6),2)</f>
        <v>0</v>
      </c>
      <c r="K40" s="14">
        <f t="shared" ref="K40:K41" si="18">ROUND(G40*$J40,2)</f>
        <v>0</v>
      </c>
      <c r="L40" s="15" t="e">
        <f t="shared" ref="L40:L71" si="19">K40/$K$248</f>
        <v>#DIV/0!</v>
      </c>
      <c r="M40" s="46"/>
      <c r="O40" s="44"/>
    </row>
    <row r="41" spans="1:15" ht="30" x14ac:dyDescent="0.25">
      <c r="A41" s="4" t="s">
        <v>287</v>
      </c>
      <c r="B41" s="4" t="s">
        <v>338</v>
      </c>
      <c r="C41" s="7" t="s">
        <v>0</v>
      </c>
      <c r="D41" s="7">
        <v>97642</v>
      </c>
      <c r="E41" s="49" t="s">
        <v>170</v>
      </c>
      <c r="F41" s="7" t="s">
        <v>140</v>
      </c>
      <c r="G41" s="13">
        <v>488.11</v>
      </c>
      <c r="H41" s="14"/>
      <c r="I41" s="7" t="s">
        <v>2</v>
      </c>
      <c r="J41" s="14">
        <f t="shared" si="17"/>
        <v>0</v>
      </c>
      <c r="K41" s="14">
        <f t="shared" si="18"/>
        <v>0</v>
      </c>
      <c r="L41" s="15" t="e">
        <f t="shared" si="19"/>
        <v>#DIV/0!</v>
      </c>
      <c r="M41" s="46"/>
      <c r="O41" s="44"/>
    </row>
    <row r="42" spans="1:15" x14ac:dyDescent="0.25">
      <c r="A42" s="5" t="s">
        <v>286</v>
      </c>
      <c r="B42" s="5" t="s">
        <v>339</v>
      </c>
      <c r="C42" s="8"/>
      <c r="D42" s="8"/>
      <c r="E42" s="50" t="s">
        <v>28</v>
      </c>
      <c r="F42" s="8"/>
      <c r="G42" s="16"/>
      <c r="H42" s="17"/>
      <c r="I42" s="8"/>
      <c r="J42" s="17"/>
      <c r="K42" s="17">
        <f>SUM(K43:K43)</f>
        <v>0</v>
      </c>
      <c r="L42" s="38" t="e">
        <f t="shared" si="19"/>
        <v>#DIV/0!</v>
      </c>
      <c r="M42" s="46"/>
      <c r="O42" s="44"/>
    </row>
    <row r="43" spans="1:15" ht="30" x14ac:dyDescent="0.25">
      <c r="A43" s="4" t="s">
        <v>287</v>
      </c>
      <c r="B43" s="4" t="s">
        <v>340</v>
      </c>
      <c r="C43" s="7" t="s">
        <v>0</v>
      </c>
      <c r="D43" s="7">
        <v>97647</v>
      </c>
      <c r="E43" s="49" t="s">
        <v>171</v>
      </c>
      <c r="F43" s="7" t="s">
        <v>140</v>
      </c>
      <c r="G43" s="13">
        <v>488.11</v>
      </c>
      <c r="H43" s="14"/>
      <c r="I43" s="7" t="s">
        <v>2</v>
      </c>
      <c r="J43" s="14">
        <f t="shared" ref="J43" si="20">ROUND(H43*(1+$I$6),2)</f>
        <v>0</v>
      </c>
      <c r="K43" s="14">
        <f t="shared" ref="K43" si="21">ROUND(G43*$J43,2)</f>
        <v>0</v>
      </c>
      <c r="L43" s="15" t="e">
        <f t="shared" si="19"/>
        <v>#DIV/0!</v>
      </c>
      <c r="M43" s="46"/>
      <c r="O43" s="44"/>
    </row>
    <row r="44" spans="1:15" ht="15.75" x14ac:dyDescent="0.25">
      <c r="A44" s="6" t="s">
        <v>303</v>
      </c>
      <c r="B44" s="6" t="s">
        <v>319</v>
      </c>
      <c r="C44" s="9"/>
      <c r="D44" s="9"/>
      <c r="E44" s="48" t="s">
        <v>29</v>
      </c>
      <c r="F44" s="9"/>
      <c r="G44" s="18"/>
      <c r="H44" s="19"/>
      <c r="I44" s="9"/>
      <c r="J44" s="19"/>
      <c r="K44" s="19">
        <f>SUM(K45:K46)</f>
        <v>0</v>
      </c>
      <c r="L44" s="20" t="e">
        <f t="shared" si="19"/>
        <v>#DIV/0!</v>
      </c>
      <c r="M44" s="46"/>
      <c r="O44" s="44"/>
    </row>
    <row r="45" spans="1:15" ht="60" x14ac:dyDescent="0.25">
      <c r="A45" s="4" t="s">
        <v>287</v>
      </c>
      <c r="B45" s="4" t="s">
        <v>342</v>
      </c>
      <c r="C45" s="7" t="s">
        <v>0</v>
      </c>
      <c r="D45" s="7">
        <v>100977</v>
      </c>
      <c r="E45" s="49" t="s">
        <v>154</v>
      </c>
      <c r="F45" s="7" t="s">
        <v>151</v>
      </c>
      <c r="G45" s="13">
        <v>139</v>
      </c>
      <c r="H45" s="14"/>
      <c r="I45" s="7" t="s">
        <v>2</v>
      </c>
      <c r="J45" s="14">
        <f t="shared" ref="J45:J46" si="22">ROUND(H45*(1+$I$6),2)</f>
        <v>0</v>
      </c>
      <c r="K45" s="14">
        <f t="shared" ref="K45:K46" si="23">ROUND(G45*$J45,2)</f>
        <v>0</v>
      </c>
      <c r="L45" s="15" t="e">
        <f t="shared" si="19"/>
        <v>#DIV/0!</v>
      </c>
      <c r="M45" s="46"/>
      <c r="O45" s="44"/>
    </row>
    <row r="46" spans="1:15" ht="30" x14ac:dyDescent="0.25">
      <c r="A46" s="4" t="s">
        <v>287</v>
      </c>
      <c r="B46" s="4" t="s">
        <v>343</v>
      </c>
      <c r="C46" s="7" t="s">
        <v>0</v>
      </c>
      <c r="D46" s="7">
        <v>97912</v>
      </c>
      <c r="E46" s="49" t="s">
        <v>155</v>
      </c>
      <c r="F46" s="7" t="s">
        <v>156</v>
      </c>
      <c r="G46" s="13">
        <v>1390</v>
      </c>
      <c r="H46" s="14"/>
      <c r="I46" s="7" t="s">
        <v>2</v>
      </c>
      <c r="J46" s="14">
        <f t="shared" si="22"/>
        <v>0</v>
      </c>
      <c r="K46" s="14">
        <f t="shared" si="23"/>
        <v>0</v>
      </c>
      <c r="L46" s="15" t="e">
        <f t="shared" si="19"/>
        <v>#DIV/0!</v>
      </c>
      <c r="M46" s="46"/>
      <c r="O46" s="44"/>
    </row>
    <row r="47" spans="1:15" ht="15.75" x14ac:dyDescent="0.25">
      <c r="A47" s="6" t="s">
        <v>303</v>
      </c>
      <c r="B47" s="6" t="s">
        <v>324</v>
      </c>
      <c r="C47" s="9"/>
      <c r="D47" s="9"/>
      <c r="E47" s="48" t="s">
        <v>30</v>
      </c>
      <c r="F47" s="9"/>
      <c r="G47" s="18"/>
      <c r="H47" s="19"/>
      <c r="I47" s="9"/>
      <c r="J47" s="19"/>
      <c r="K47" s="19">
        <f>K48+K51+K53+K55</f>
        <v>0</v>
      </c>
      <c r="L47" s="20" t="e">
        <f t="shared" si="19"/>
        <v>#DIV/0!</v>
      </c>
      <c r="M47" s="46"/>
      <c r="O47" s="44"/>
    </row>
    <row r="48" spans="1:15" x14ac:dyDescent="0.25">
      <c r="A48" s="5" t="s">
        <v>286</v>
      </c>
      <c r="B48" s="5" t="s">
        <v>345</v>
      </c>
      <c r="C48" s="8"/>
      <c r="D48" s="8"/>
      <c r="E48" s="50" t="s">
        <v>31</v>
      </c>
      <c r="F48" s="8"/>
      <c r="G48" s="16"/>
      <c r="H48" s="17"/>
      <c r="I48" s="8"/>
      <c r="J48" s="17"/>
      <c r="K48" s="17">
        <f>SUM(K49:K50)</f>
        <v>0</v>
      </c>
      <c r="L48" s="38" t="e">
        <f t="shared" si="19"/>
        <v>#DIV/0!</v>
      </c>
      <c r="M48" s="46"/>
      <c r="O48" s="44"/>
    </row>
    <row r="49" spans="1:15" ht="30" x14ac:dyDescent="0.25">
      <c r="A49" s="4" t="s">
        <v>287</v>
      </c>
      <c r="B49" s="4" t="s">
        <v>346</v>
      </c>
      <c r="C49" s="7" t="s">
        <v>3</v>
      </c>
      <c r="D49" s="7" t="s">
        <v>32</v>
      </c>
      <c r="E49" s="49" t="s">
        <v>172</v>
      </c>
      <c r="F49" s="7" t="s">
        <v>140</v>
      </c>
      <c r="G49" s="13">
        <v>24.1</v>
      </c>
      <c r="H49" s="14"/>
      <c r="I49" s="7" t="s">
        <v>2</v>
      </c>
      <c r="J49" s="14">
        <f t="shared" ref="J49:J50" si="24">ROUND(H49*(1+$I$6),2)</f>
        <v>0</v>
      </c>
      <c r="K49" s="14">
        <f t="shared" ref="K49:K50" si="25">ROUND(G49*$J49,2)</f>
        <v>0</v>
      </c>
      <c r="L49" s="15" t="e">
        <f t="shared" si="19"/>
        <v>#DIV/0!</v>
      </c>
      <c r="M49" s="46"/>
      <c r="O49" s="44"/>
    </row>
    <row r="50" spans="1:15" ht="31.5" customHeight="1" x14ac:dyDescent="0.25">
      <c r="A50" s="4" t="s">
        <v>287</v>
      </c>
      <c r="B50" s="4" t="s">
        <v>347</v>
      </c>
      <c r="C50" s="7" t="s">
        <v>3</v>
      </c>
      <c r="D50" s="7" t="s">
        <v>33</v>
      </c>
      <c r="E50" s="49" t="s">
        <v>173</v>
      </c>
      <c r="F50" s="7" t="s">
        <v>140</v>
      </c>
      <c r="G50" s="13">
        <v>33.92</v>
      </c>
      <c r="H50" s="14"/>
      <c r="I50" s="7" t="s">
        <v>2</v>
      </c>
      <c r="J50" s="14">
        <f t="shared" si="24"/>
        <v>0</v>
      </c>
      <c r="K50" s="14">
        <f t="shared" si="25"/>
        <v>0</v>
      </c>
      <c r="L50" s="15" t="e">
        <f t="shared" si="19"/>
        <v>#DIV/0!</v>
      </c>
      <c r="M50" s="46"/>
      <c r="O50" s="44"/>
    </row>
    <row r="51" spans="1:15" x14ac:dyDescent="0.25">
      <c r="A51" s="5" t="s">
        <v>286</v>
      </c>
      <c r="B51" s="5" t="s">
        <v>348</v>
      </c>
      <c r="C51" s="8"/>
      <c r="D51" s="8"/>
      <c r="E51" s="50" t="s">
        <v>34</v>
      </c>
      <c r="F51" s="8"/>
      <c r="G51" s="16"/>
      <c r="H51" s="17"/>
      <c r="I51" s="8"/>
      <c r="J51" s="17"/>
      <c r="K51" s="17">
        <f>SUM(K52)</f>
        <v>0</v>
      </c>
      <c r="L51" s="38" t="e">
        <f t="shared" si="19"/>
        <v>#DIV/0!</v>
      </c>
      <c r="M51" s="46"/>
      <c r="O51" s="44"/>
    </row>
    <row r="52" spans="1:15" ht="30" x14ac:dyDescent="0.25">
      <c r="A52" s="4" t="s">
        <v>287</v>
      </c>
      <c r="B52" s="4" t="s">
        <v>349</v>
      </c>
      <c r="C52" s="7" t="s">
        <v>0</v>
      </c>
      <c r="D52" s="7">
        <v>93200</v>
      </c>
      <c r="E52" s="49" t="s">
        <v>174</v>
      </c>
      <c r="F52" s="7" t="s">
        <v>149</v>
      </c>
      <c r="G52" s="13">
        <v>30.77</v>
      </c>
      <c r="H52" s="14"/>
      <c r="I52" s="7" t="s">
        <v>2</v>
      </c>
      <c r="J52" s="14">
        <f>ROUND(H52*(1+$I$6),2)</f>
        <v>0</v>
      </c>
      <c r="K52" s="14">
        <f>ROUND(G52*$J52,2)</f>
        <v>0</v>
      </c>
      <c r="L52" s="15" t="e">
        <f t="shared" si="19"/>
        <v>#DIV/0!</v>
      </c>
      <c r="M52" s="46"/>
      <c r="O52" s="44"/>
    </row>
    <row r="53" spans="1:15" x14ac:dyDescent="0.25">
      <c r="A53" s="5" t="s">
        <v>286</v>
      </c>
      <c r="B53" s="5" t="s">
        <v>536</v>
      </c>
      <c r="C53" s="8"/>
      <c r="D53" s="8"/>
      <c r="E53" s="50" t="s">
        <v>35</v>
      </c>
      <c r="F53" s="8"/>
      <c r="G53" s="16"/>
      <c r="H53" s="17"/>
      <c r="I53" s="8"/>
      <c r="J53" s="17"/>
      <c r="K53" s="17">
        <f>SUM(K54)</f>
        <v>0</v>
      </c>
      <c r="L53" s="38" t="e">
        <f t="shared" si="19"/>
        <v>#DIV/0!</v>
      </c>
      <c r="M53" s="46"/>
      <c r="O53" s="44"/>
    </row>
    <row r="54" spans="1:15" ht="45" x14ac:dyDescent="0.25">
      <c r="A54" s="4" t="s">
        <v>287</v>
      </c>
      <c r="B54" s="4" t="s">
        <v>350</v>
      </c>
      <c r="C54" s="7" t="s">
        <v>3</v>
      </c>
      <c r="D54" s="7" t="s">
        <v>36</v>
      </c>
      <c r="E54" s="49" t="s">
        <v>175</v>
      </c>
      <c r="F54" s="7" t="s">
        <v>140</v>
      </c>
      <c r="G54" s="13">
        <v>0.47</v>
      </c>
      <c r="H54" s="14"/>
      <c r="I54" s="7" t="s">
        <v>2</v>
      </c>
      <c r="J54" s="14">
        <f>ROUND(H54*(1+$I$6),2)</f>
        <v>0</v>
      </c>
      <c r="K54" s="14">
        <f>ROUND(G54*$J54,2)</f>
        <v>0</v>
      </c>
      <c r="L54" s="15" t="e">
        <f t="shared" si="19"/>
        <v>#DIV/0!</v>
      </c>
      <c r="M54" s="46"/>
      <c r="O54" s="44"/>
    </row>
    <row r="55" spans="1:15" x14ac:dyDescent="0.25">
      <c r="A55" s="5" t="s">
        <v>286</v>
      </c>
      <c r="B55" s="5" t="s">
        <v>352</v>
      </c>
      <c r="C55" s="8"/>
      <c r="D55" s="8"/>
      <c r="E55" s="50" t="s">
        <v>38</v>
      </c>
      <c r="F55" s="8"/>
      <c r="G55" s="16"/>
      <c r="H55" s="17"/>
      <c r="I55" s="8"/>
      <c r="J55" s="17"/>
      <c r="K55" s="17">
        <f>SUM(K56:K56)</f>
        <v>0</v>
      </c>
      <c r="L55" s="38" t="e">
        <f t="shared" si="19"/>
        <v>#DIV/0!</v>
      </c>
      <c r="M55" s="46"/>
      <c r="O55" s="44"/>
    </row>
    <row r="56" spans="1:15" ht="45" x14ac:dyDescent="0.25">
      <c r="A56" s="4" t="s">
        <v>287</v>
      </c>
      <c r="B56" s="4" t="s">
        <v>351</v>
      </c>
      <c r="C56" s="7" t="s">
        <v>0</v>
      </c>
      <c r="D56" s="7">
        <v>102253</v>
      </c>
      <c r="E56" s="49" t="s">
        <v>177</v>
      </c>
      <c r="F56" s="7" t="s">
        <v>140</v>
      </c>
      <c r="G56" s="13">
        <v>13.06</v>
      </c>
      <c r="H56" s="14"/>
      <c r="I56" s="7" t="s">
        <v>2</v>
      </c>
      <c r="J56" s="14">
        <f t="shared" ref="J56" si="26">ROUND(H56*(1+$I$6),2)</f>
        <v>0</v>
      </c>
      <c r="K56" s="14">
        <f t="shared" ref="K56" si="27">ROUND(G56*$J56,2)</f>
        <v>0</v>
      </c>
      <c r="L56" s="15" t="e">
        <f t="shared" si="19"/>
        <v>#DIV/0!</v>
      </c>
      <c r="M56" s="46"/>
      <c r="O56" s="44"/>
    </row>
    <row r="57" spans="1:15" ht="15.75" x14ac:dyDescent="0.25">
      <c r="A57" s="6" t="s">
        <v>303</v>
      </c>
      <c r="B57" s="6" t="s">
        <v>341</v>
      </c>
      <c r="C57" s="9"/>
      <c r="D57" s="9"/>
      <c r="E57" s="48" t="s">
        <v>39</v>
      </c>
      <c r="F57" s="9"/>
      <c r="G57" s="18"/>
      <c r="H57" s="19"/>
      <c r="I57" s="9"/>
      <c r="J57" s="19"/>
      <c r="K57" s="19">
        <f>SUM(K58:K59)</f>
        <v>0</v>
      </c>
      <c r="L57" s="20" t="e">
        <f t="shared" si="19"/>
        <v>#DIV/0!</v>
      </c>
      <c r="M57" s="46"/>
      <c r="O57" s="44"/>
    </row>
    <row r="58" spans="1:15" ht="45" x14ac:dyDescent="0.25">
      <c r="A58" s="4" t="s">
        <v>287</v>
      </c>
      <c r="B58" s="4" t="s">
        <v>354</v>
      </c>
      <c r="C58" s="7" t="s">
        <v>3</v>
      </c>
      <c r="D58" s="7" t="s">
        <v>40</v>
      </c>
      <c r="E58" s="49" t="s">
        <v>176</v>
      </c>
      <c r="F58" s="7" t="s">
        <v>149</v>
      </c>
      <c r="G58" s="13">
        <v>16.11</v>
      </c>
      <c r="H58" s="14"/>
      <c r="I58" s="7" t="s">
        <v>2</v>
      </c>
      <c r="J58" s="14">
        <f t="shared" ref="J58:J59" si="28">ROUND(H58*(1+$I$6),2)</f>
        <v>0</v>
      </c>
      <c r="K58" s="14">
        <f t="shared" ref="K58:K59" si="29">ROUND(G58*$J58,2)</f>
        <v>0</v>
      </c>
      <c r="L58" s="15" t="e">
        <f t="shared" si="19"/>
        <v>#DIV/0!</v>
      </c>
      <c r="M58" s="46"/>
      <c r="O58" s="44"/>
    </row>
    <row r="59" spans="1:15" ht="30" x14ac:dyDescent="0.25">
      <c r="A59" s="4" t="s">
        <v>287</v>
      </c>
      <c r="B59" s="4" t="s">
        <v>355</v>
      </c>
      <c r="C59" s="7" t="s">
        <v>3</v>
      </c>
      <c r="D59" s="7" t="s">
        <v>41</v>
      </c>
      <c r="E59" s="49" t="s">
        <v>178</v>
      </c>
      <c r="F59" s="7" t="s">
        <v>140</v>
      </c>
      <c r="G59" s="13">
        <v>4.6900000000000004</v>
      </c>
      <c r="H59" s="14"/>
      <c r="I59" s="7" t="s">
        <v>2</v>
      </c>
      <c r="J59" s="14">
        <f t="shared" si="28"/>
        <v>0</v>
      </c>
      <c r="K59" s="14">
        <f t="shared" si="29"/>
        <v>0</v>
      </c>
      <c r="L59" s="15" t="e">
        <f t="shared" si="19"/>
        <v>#DIV/0!</v>
      </c>
      <c r="M59" s="46"/>
      <c r="O59" s="44"/>
    </row>
    <row r="60" spans="1:15" ht="15.75" x14ac:dyDescent="0.25">
      <c r="A60" s="6" t="s">
        <v>303</v>
      </c>
      <c r="B60" s="6" t="s">
        <v>344</v>
      </c>
      <c r="C60" s="9"/>
      <c r="D60" s="9"/>
      <c r="E60" s="48" t="s">
        <v>42</v>
      </c>
      <c r="F60" s="9"/>
      <c r="G60" s="18"/>
      <c r="H60" s="19"/>
      <c r="I60" s="9"/>
      <c r="J60" s="19"/>
      <c r="K60" s="19">
        <f>K61+K63+K65+K67</f>
        <v>0</v>
      </c>
      <c r="L60" s="20" t="e">
        <f t="shared" si="19"/>
        <v>#DIV/0!</v>
      </c>
      <c r="M60" s="46"/>
      <c r="O60" s="44"/>
    </row>
    <row r="61" spans="1:15" x14ac:dyDescent="0.25">
      <c r="A61" s="5" t="s">
        <v>286</v>
      </c>
      <c r="B61" s="5" t="s">
        <v>357</v>
      </c>
      <c r="C61" s="8"/>
      <c r="D61" s="8"/>
      <c r="E61" s="50" t="s">
        <v>43</v>
      </c>
      <c r="F61" s="8"/>
      <c r="G61" s="16"/>
      <c r="H61" s="17"/>
      <c r="I61" s="8"/>
      <c r="J61" s="17"/>
      <c r="K61" s="17">
        <f>SUM(K62:K62)</f>
        <v>0</v>
      </c>
      <c r="L61" s="38" t="e">
        <f t="shared" si="19"/>
        <v>#DIV/0!</v>
      </c>
      <c r="M61" s="46"/>
      <c r="O61" s="44"/>
    </row>
    <row r="62" spans="1:15" ht="45" x14ac:dyDescent="0.25">
      <c r="A62" s="4" t="s">
        <v>287</v>
      </c>
      <c r="B62" s="4" t="s">
        <v>358</v>
      </c>
      <c r="C62" s="7" t="s">
        <v>0</v>
      </c>
      <c r="D62" s="7">
        <v>87879</v>
      </c>
      <c r="E62" s="49" t="s">
        <v>179</v>
      </c>
      <c r="F62" s="7" t="s">
        <v>140</v>
      </c>
      <c r="G62" s="13">
        <v>114.3</v>
      </c>
      <c r="H62" s="14"/>
      <c r="I62" s="7" t="s">
        <v>2</v>
      </c>
      <c r="J62" s="14">
        <f t="shared" ref="J62" si="30">ROUND(H62*(1+$I$6),2)</f>
        <v>0</v>
      </c>
      <c r="K62" s="14">
        <f t="shared" ref="K62" si="31">ROUND(G62*$J62,2)</f>
        <v>0</v>
      </c>
      <c r="L62" s="15" t="e">
        <f t="shared" si="19"/>
        <v>#DIV/0!</v>
      </c>
      <c r="M62" s="46"/>
      <c r="O62" s="44"/>
    </row>
    <row r="63" spans="1:15" x14ac:dyDescent="0.25">
      <c r="A63" s="5" t="s">
        <v>286</v>
      </c>
      <c r="B63" s="5" t="s">
        <v>359</v>
      </c>
      <c r="C63" s="8"/>
      <c r="D63" s="8"/>
      <c r="E63" s="50" t="s">
        <v>44</v>
      </c>
      <c r="F63" s="8"/>
      <c r="G63" s="16"/>
      <c r="H63" s="17"/>
      <c r="I63" s="8"/>
      <c r="J63" s="17"/>
      <c r="K63" s="17">
        <f>SUM(K64:K64)</f>
        <v>0</v>
      </c>
      <c r="L63" s="38" t="e">
        <f t="shared" si="19"/>
        <v>#DIV/0!</v>
      </c>
      <c r="M63" s="46"/>
      <c r="O63" s="44"/>
    </row>
    <row r="64" spans="1:15" ht="60" x14ac:dyDescent="0.25">
      <c r="A64" s="4" t="s">
        <v>287</v>
      </c>
      <c r="B64" s="4" t="s">
        <v>360</v>
      </c>
      <c r="C64" s="7" t="s">
        <v>0</v>
      </c>
      <c r="D64" s="7">
        <v>87547</v>
      </c>
      <c r="E64" s="49" t="s">
        <v>180</v>
      </c>
      <c r="F64" s="7" t="s">
        <v>140</v>
      </c>
      <c r="G64" s="13">
        <v>114.44</v>
      </c>
      <c r="H64" s="14"/>
      <c r="I64" s="7" t="s">
        <v>2</v>
      </c>
      <c r="J64" s="14">
        <f t="shared" ref="J64" si="32">ROUND(H64*(1+$I$6),2)</f>
        <v>0</v>
      </c>
      <c r="K64" s="14">
        <f t="shared" ref="K64" si="33">ROUND(G64*$J64,2)</f>
        <v>0</v>
      </c>
      <c r="L64" s="15" t="e">
        <f t="shared" si="19"/>
        <v>#DIV/0!</v>
      </c>
      <c r="M64" s="46"/>
      <c r="O64" s="44"/>
    </row>
    <row r="65" spans="1:15" x14ac:dyDescent="0.25">
      <c r="A65" s="5" t="s">
        <v>286</v>
      </c>
      <c r="B65" s="5" t="s">
        <v>361</v>
      </c>
      <c r="C65" s="8"/>
      <c r="D65" s="8"/>
      <c r="E65" s="50" t="s">
        <v>45</v>
      </c>
      <c r="F65" s="8"/>
      <c r="G65" s="16"/>
      <c r="H65" s="17"/>
      <c r="I65" s="8"/>
      <c r="J65" s="17"/>
      <c r="K65" s="17">
        <f>SUM(K66)</f>
        <v>0</v>
      </c>
      <c r="L65" s="38" t="e">
        <f t="shared" si="19"/>
        <v>#DIV/0!</v>
      </c>
      <c r="M65" s="46"/>
      <c r="O65" s="44"/>
    </row>
    <row r="66" spans="1:15" ht="60" x14ac:dyDescent="0.25">
      <c r="A66" s="4" t="s">
        <v>287</v>
      </c>
      <c r="B66" s="4" t="s">
        <v>362</v>
      </c>
      <c r="C66" s="7" t="s">
        <v>3</v>
      </c>
      <c r="D66" s="7" t="s">
        <v>46</v>
      </c>
      <c r="E66" s="49" t="s">
        <v>181</v>
      </c>
      <c r="F66" s="7" t="s">
        <v>140</v>
      </c>
      <c r="G66" s="13">
        <v>139.83000000000001</v>
      </c>
      <c r="H66" s="14"/>
      <c r="I66" s="7" t="s">
        <v>2</v>
      </c>
      <c r="J66" s="14">
        <f>ROUND(H66*(1+$I$6),2)</f>
        <v>0</v>
      </c>
      <c r="K66" s="14">
        <f>ROUND(G66*$J66,2)</f>
        <v>0</v>
      </c>
      <c r="L66" s="15" t="e">
        <f t="shared" si="19"/>
        <v>#DIV/0!</v>
      </c>
      <c r="M66" s="46"/>
      <c r="O66" s="44"/>
    </row>
    <row r="67" spans="1:15" x14ac:dyDescent="0.25">
      <c r="A67" s="5" t="s">
        <v>286</v>
      </c>
      <c r="B67" s="5" t="s">
        <v>363</v>
      </c>
      <c r="C67" s="8"/>
      <c r="D67" s="8"/>
      <c r="E67" s="50" t="s">
        <v>47</v>
      </c>
      <c r="F67" s="8"/>
      <c r="G67" s="16"/>
      <c r="H67" s="17"/>
      <c r="I67" s="8"/>
      <c r="J67" s="17"/>
      <c r="K67" s="17">
        <f>SUM(K68:K68)</f>
        <v>0</v>
      </c>
      <c r="L67" s="38" t="e">
        <f t="shared" si="19"/>
        <v>#DIV/0!</v>
      </c>
      <c r="M67" s="46"/>
      <c r="O67" s="44"/>
    </row>
    <row r="68" spans="1:15" ht="30" x14ac:dyDescent="0.25">
      <c r="A68" s="4" t="s">
        <v>287</v>
      </c>
      <c r="B68" s="4" t="s">
        <v>364</v>
      </c>
      <c r="C68" s="7" t="s">
        <v>0</v>
      </c>
      <c r="D68" s="7">
        <v>96486</v>
      </c>
      <c r="E68" s="49" t="s">
        <v>182</v>
      </c>
      <c r="F68" s="7" t="s">
        <v>140</v>
      </c>
      <c r="G68" s="13">
        <v>38.729999999999997</v>
      </c>
      <c r="H68" s="14"/>
      <c r="I68" s="7" t="s">
        <v>2</v>
      </c>
      <c r="J68" s="14">
        <f t="shared" ref="J68" si="34">ROUND(H68*(1+$I$6),2)</f>
        <v>0</v>
      </c>
      <c r="K68" s="14">
        <f t="shared" ref="K68" si="35">ROUND(G68*$J68,2)</f>
        <v>0</v>
      </c>
      <c r="L68" s="15" t="e">
        <f t="shared" si="19"/>
        <v>#DIV/0!</v>
      </c>
      <c r="M68" s="46"/>
      <c r="O68" s="44"/>
    </row>
    <row r="69" spans="1:15" ht="15.75" x14ac:dyDescent="0.25">
      <c r="A69" s="6" t="s">
        <v>303</v>
      </c>
      <c r="B69" s="6" t="s">
        <v>353</v>
      </c>
      <c r="C69" s="9"/>
      <c r="D69" s="9"/>
      <c r="E69" s="48" t="s">
        <v>48</v>
      </c>
      <c r="F69" s="9"/>
      <c r="G69" s="18"/>
      <c r="H69" s="19"/>
      <c r="I69" s="9"/>
      <c r="J69" s="19"/>
      <c r="K69" s="19">
        <f>K70+K72</f>
        <v>0</v>
      </c>
      <c r="L69" s="20" t="e">
        <f t="shared" si="19"/>
        <v>#DIV/0!</v>
      </c>
      <c r="M69" s="46"/>
      <c r="O69" s="44"/>
    </row>
    <row r="70" spans="1:15" x14ac:dyDescent="0.25">
      <c r="A70" s="5" t="s">
        <v>286</v>
      </c>
      <c r="B70" s="5" t="s">
        <v>366</v>
      </c>
      <c r="C70" s="8"/>
      <c r="D70" s="8"/>
      <c r="E70" s="50" t="s">
        <v>49</v>
      </c>
      <c r="F70" s="8"/>
      <c r="G70" s="16"/>
      <c r="H70" s="17"/>
      <c r="I70" s="8"/>
      <c r="J70" s="17"/>
      <c r="K70" s="17">
        <f>SUM(K71:K71)</f>
        <v>0</v>
      </c>
      <c r="L70" s="38" t="e">
        <f t="shared" si="19"/>
        <v>#DIV/0!</v>
      </c>
      <c r="M70" s="46"/>
      <c r="O70" s="44"/>
    </row>
    <row r="71" spans="1:15" ht="45" x14ac:dyDescent="0.25">
      <c r="A71" s="4" t="s">
        <v>287</v>
      </c>
      <c r="B71" s="4" t="s">
        <v>367</v>
      </c>
      <c r="C71" s="7" t="s">
        <v>0</v>
      </c>
      <c r="D71" s="7">
        <v>87644</v>
      </c>
      <c r="E71" s="49" t="s">
        <v>183</v>
      </c>
      <c r="F71" s="7" t="s">
        <v>140</v>
      </c>
      <c r="G71" s="13">
        <v>360.9</v>
      </c>
      <c r="H71" s="14"/>
      <c r="I71" s="7" t="s">
        <v>2</v>
      </c>
      <c r="J71" s="14">
        <f t="shared" ref="J71" si="36">ROUND(H71*(1+$I$6),2)</f>
        <v>0</v>
      </c>
      <c r="K71" s="14">
        <f t="shared" ref="K71" si="37">ROUND(G71*$J71,2)</f>
        <v>0</v>
      </c>
      <c r="L71" s="15" t="e">
        <f t="shared" si="19"/>
        <v>#DIV/0!</v>
      </c>
      <c r="M71" s="46"/>
      <c r="O71" s="44"/>
    </row>
    <row r="72" spans="1:15" x14ac:dyDescent="0.25">
      <c r="A72" s="5" t="s">
        <v>286</v>
      </c>
      <c r="B72" s="5" t="s">
        <v>368</v>
      </c>
      <c r="C72" s="8"/>
      <c r="D72" s="8"/>
      <c r="E72" s="50" t="s">
        <v>50</v>
      </c>
      <c r="F72" s="8"/>
      <c r="G72" s="16"/>
      <c r="H72" s="17"/>
      <c r="I72" s="8"/>
      <c r="J72" s="17"/>
      <c r="K72" s="17">
        <f>SUM(K73:K73)</f>
        <v>0</v>
      </c>
      <c r="L72" s="38" t="e">
        <f t="shared" ref="L72:L76" si="38">K72/$K$248</f>
        <v>#DIV/0!</v>
      </c>
      <c r="M72" s="46"/>
      <c r="O72" s="44"/>
    </row>
    <row r="73" spans="1:15" ht="60" x14ac:dyDescent="0.25">
      <c r="A73" s="4" t="s">
        <v>287</v>
      </c>
      <c r="B73" s="4" t="s">
        <v>369</v>
      </c>
      <c r="C73" s="7" t="s">
        <v>3</v>
      </c>
      <c r="D73" s="7" t="s">
        <v>51</v>
      </c>
      <c r="E73" s="49" t="s">
        <v>184</v>
      </c>
      <c r="F73" s="7" t="s">
        <v>140</v>
      </c>
      <c r="G73" s="13">
        <v>360.9</v>
      </c>
      <c r="H73" s="14"/>
      <c r="I73" s="7" t="s">
        <v>2</v>
      </c>
      <c r="J73" s="14">
        <f t="shared" ref="J73" si="39">ROUND(H73*(1+$I$6),2)</f>
        <v>0</v>
      </c>
      <c r="K73" s="14">
        <f t="shared" ref="K73" si="40">ROUND(G73*$J73,2)</f>
        <v>0</v>
      </c>
      <c r="L73" s="15" t="e">
        <f t="shared" si="38"/>
        <v>#DIV/0!</v>
      </c>
      <c r="M73" s="46"/>
      <c r="O73" s="44"/>
    </row>
    <row r="74" spans="1:15" ht="15.75" x14ac:dyDescent="0.25">
      <c r="A74" s="6" t="s">
        <v>303</v>
      </c>
      <c r="B74" s="6" t="s">
        <v>356</v>
      </c>
      <c r="C74" s="9"/>
      <c r="D74" s="9"/>
      <c r="E74" s="48" t="s">
        <v>52</v>
      </c>
      <c r="F74" s="9"/>
      <c r="G74" s="18"/>
      <c r="H74" s="19"/>
      <c r="I74" s="9"/>
      <c r="J74" s="19"/>
      <c r="K74" s="19">
        <f>K75+K85</f>
        <v>0</v>
      </c>
      <c r="L74" s="20" t="e">
        <f t="shared" si="38"/>
        <v>#DIV/0!</v>
      </c>
      <c r="M74" s="46"/>
      <c r="O74" s="44"/>
    </row>
    <row r="75" spans="1:15" x14ac:dyDescent="0.25">
      <c r="A75" s="5" t="s">
        <v>286</v>
      </c>
      <c r="B75" s="5" t="s">
        <v>371</v>
      </c>
      <c r="C75" s="8"/>
      <c r="D75" s="8"/>
      <c r="E75" s="50" t="s">
        <v>53</v>
      </c>
      <c r="F75" s="8"/>
      <c r="G75" s="16"/>
      <c r="H75" s="17"/>
      <c r="I75" s="8"/>
      <c r="J75" s="17"/>
      <c r="K75" s="17">
        <f>K76+K81+K83</f>
        <v>0</v>
      </c>
      <c r="L75" s="38" t="e">
        <f t="shared" si="38"/>
        <v>#DIV/0!</v>
      </c>
      <c r="M75" s="46"/>
      <c r="O75" s="44"/>
    </row>
    <row r="76" spans="1:15" x14ac:dyDescent="0.25">
      <c r="A76" s="39" t="s">
        <v>288</v>
      </c>
      <c r="B76" s="39" t="s">
        <v>372</v>
      </c>
      <c r="C76" s="40"/>
      <c r="D76" s="40"/>
      <c r="E76" s="51" t="s">
        <v>54</v>
      </c>
      <c r="F76" s="40"/>
      <c r="G76" s="41"/>
      <c r="H76" s="42"/>
      <c r="I76" s="40"/>
      <c r="J76" s="42"/>
      <c r="K76" s="42">
        <f>SUM(K77:K80)</f>
        <v>0</v>
      </c>
      <c r="L76" s="43" t="e">
        <f t="shared" si="38"/>
        <v>#DIV/0!</v>
      </c>
      <c r="M76" s="46"/>
      <c r="O76" s="44"/>
    </row>
    <row r="77" spans="1:15" ht="63" customHeight="1" x14ac:dyDescent="0.25">
      <c r="A77" s="4" t="s">
        <v>287</v>
      </c>
      <c r="B77" s="4" t="s">
        <v>373</v>
      </c>
      <c r="C77" s="7" t="s">
        <v>0</v>
      </c>
      <c r="D77" s="7">
        <v>91312</v>
      </c>
      <c r="E77" s="49" t="s">
        <v>185</v>
      </c>
      <c r="F77" s="7" t="s">
        <v>145</v>
      </c>
      <c r="G77" s="13">
        <v>1</v>
      </c>
      <c r="H77" s="14"/>
      <c r="I77" s="7" t="s">
        <v>2</v>
      </c>
      <c r="J77" s="14">
        <f t="shared" ref="J77:J80" si="41">ROUND(H77*(1+$I$6),2)</f>
        <v>0</v>
      </c>
      <c r="K77" s="14">
        <f t="shared" ref="K77:K80" si="42">ROUND(G77*$J77,2)</f>
        <v>0</v>
      </c>
      <c r="L77" s="15" t="e">
        <f t="shared" ref="L77:L140" si="43">K77/$K$248</f>
        <v>#DIV/0!</v>
      </c>
      <c r="M77" s="46"/>
      <c r="O77" s="44"/>
    </row>
    <row r="78" spans="1:15" ht="63" customHeight="1" x14ac:dyDescent="0.25">
      <c r="A78" s="4" t="s">
        <v>287</v>
      </c>
      <c r="B78" s="4" t="s">
        <v>374</v>
      </c>
      <c r="C78" s="7" t="s">
        <v>0</v>
      </c>
      <c r="D78" s="7">
        <v>91313</v>
      </c>
      <c r="E78" s="49" t="s">
        <v>186</v>
      </c>
      <c r="F78" s="7" t="s">
        <v>145</v>
      </c>
      <c r="G78" s="13">
        <v>3</v>
      </c>
      <c r="H78" s="14"/>
      <c r="I78" s="7" t="s">
        <v>2</v>
      </c>
      <c r="J78" s="14">
        <f t="shared" si="41"/>
        <v>0</v>
      </c>
      <c r="K78" s="14">
        <f t="shared" si="42"/>
        <v>0</v>
      </c>
      <c r="L78" s="15" t="e">
        <f t="shared" si="43"/>
        <v>#DIV/0!</v>
      </c>
      <c r="M78" s="46"/>
      <c r="O78" s="44"/>
    </row>
    <row r="79" spans="1:15" ht="62.25" customHeight="1" x14ac:dyDescent="0.25">
      <c r="A79" s="4" t="s">
        <v>287</v>
      </c>
      <c r="B79" s="4" t="s">
        <v>375</v>
      </c>
      <c r="C79" s="7" t="s">
        <v>0</v>
      </c>
      <c r="D79" s="7">
        <v>91314</v>
      </c>
      <c r="E79" s="49" t="s">
        <v>187</v>
      </c>
      <c r="F79" s="7" t="s">
        <v>145</v>
      </c>
      <c r="G79" s="13">
        <v>10</v>
      </c>
      <c r="H79" s="14"/>
      <c r="I79" s="7" t="s">
        <v>2</v>
      </c>
      <c r="J79" s="14">
        <f t="shared" si="41"/>
        <v>0</v>
      </c>
      <c r="K79" s="14">
        <f t="shared" si="42"/>
        <v>0</v>
      </c>
      <c r="L79" s="15" t="e">
        <f t="shared" si="43"/>
        <v>#DIV/0!</v>
      </c>
      <c r="M79" s="46"/>
      <c r="O79" s="44"/>
    </row>
    <row r="80" spans="1:15" ht="45.75" customHeight="1" x14ac:dyDescent="0.25">
      <c r="A80" s="4" t="s">
        <v>287</v>
      </c>
      <c r="B80" s="4" t="s">
        <v>376</v>
      </c>
      <c r="C80" s="7" t="s">
        <v>3</v>
      </c>
      <c r="D80" s="7" t="s">
        <v>55</v>
      </c>
      <c r="E80" s="49" t="s">
        <v>188</v>
      </c>
      <c r="F80" s="7" t="s">
        <v>145</v>
      </c>
      <c r="G80" s="13">
        <v>1</v>
      </c>
      <c r="H80" s="14"/>
      <c r="I80" s="7" t="s">
        <v>2</v>
      </c>
      <c r="J80" s="14">
        <f t="shared" si="41"/>
        <v>0</v>
      </c>
      <c r="K80" s="14">
        <f t="shared" si="42"/>
        <v>0</v>
      </c>
      <c r="L80" s="15" t="e">
        <f t="shared" si="43"/>
        <v>#DIV/0!</v>
      </c>
      <c r="M80" s="46"/>
      <c r="O80" s="44"/>
    </row>
    <row r="81" spans="1:15" x14ac:dyDescent="0.25">
      <c r="A81" s="39" t="s">
        <v>288</v>
      </c>
      <c r="B81" s="39" t="s">
        <v>377</v>
      </c>
      <c r="C81" s="40"/>
      <c r="D81" s="40"/>
      <c r="E81" s="51" t="s">
        <v>56</v>
      </c>
      <c r="F81" s="40"/>
      <c r="G81" s="41"/>
      <c r="H81" s="42"/>
      <c r="I81" s="40"/>
      <c r="J81" s="42"/>
      <c r="K81" s="42">
        <f>SUM(K82:K82)</f>
        <v>0</v>
      </c>
      <c r="L81" s="43" t="e">
        <f t="shared" si="43"/>
        <v>#DIV/0!</v>
      </c>
      <c r="M81" s="46"/>
      <c r="O81" s="44"/>
    </row>
    <row r="82" spans="1:15" ht="33.75" customHeight="1" x14ac:dyDescent="0.25">
      <c r="A82" s="4" t="s">
        <v>287</v>
      </c>
      <c r="B82" s="4" t="s">
        <v>378</v>
      </c>
      <c r="C82" s="7" t="s">
        <v>0</v>
      </c>
      <c r="D82" s="7">
        <v>91341</v>
      </c>
      <c r="E82" s="49" t="s">
        <v>189</v>
      </c>
      <c r="F82" s="7" t="s">
        <v>140</v>
      </c>
      <c r="G82" s="13">
        <v>7.35</v>
      </c>
      <c r="H82" s="14"/>
      <c r="I82" s="7" t="s">
        <v>2</v>
      </c>
      <c r="J82" s="14">
        <f t="shared" ref="J82" si="44">ROUND(H82*(1+$I$6),2)</f>
        <v>0</v>
      </c>
      <c r="K82" s="14">
        <f t="shared" ref="K82" si="45">ROUND(G82*$J82,2)</f>
        <v>0</v>
      </c>
      <c r="L82" s="15" t="e">
        <f t="shared" si="43"/>
        <v>#DIV/0!</v>
      </c>
      <c r="M82" s="46"/>
      <c r="O82" s="44"/>
    </row>
    <row r="83" spans="1:15" x14ac:dyDescent="0.25">
      <c r="A83" s="39" t="s">
        <v>288</v>
      </c>
      <c r="B83" s="39" t="s">
        <v>379</v>
      </c>
      <c r="C83" s="40"/>
      <c r="D83" s="40"/>
      <c r="E83" s="51" t="s">
        <v>57</v>
      </c>
      <c r="F83" s="40"/>
      <c r="G83" s="41"/>
      <c r="H83" s="42"/>
      <c r="I83" s="40"/>
      <c r="J83" s="42"/>
      <c r="K83" s="42">
        <f>SUM(K84:K84)</f>
        <v>0</v>
      </c>
      <c r="L83" s="43" t="e">
        <f t="shared" si="43"/>
        <v>#DIV/0!</v>
      </c>
      <c r="M83" s="46"/>
      <c r="O83" s="44"/>
    </row>
    <row r="84" spans="1:15" ht="30" x14ac:dyDescent="0.25">
      <c r="A84" s="4" t="s">
        <v>287</v>
      </c>
      <c r="B84" s="4" t="s">
        <v>380</v>
      </c>
      <c r="C84" s="7" t="s">
        <v>0</v>
      </c>
      <c r="D84" s="7">
        <v>100701</v>
      </c>
      <c r="E84" s="49" t="s">
        <v>190</v>
      </c>
      <c r="F84" s="7" t="s">
        <v>140</v>
      </c>
      <c r="G84" s="13">
        <v>3.6</v>
      </c>
      <c r="H84" s="14"/>
      <c r="I84" s="7" t="s">
        <v>2</v>
      </c>
      <c r="J84" s="14">
        <f t="shared" ref="J84" si="46">ROUND(H84*(1+$I$6),2)</f>
        <v>0</v>
      </c>
      <c r="K84" s="14">
        <f t="shared" ref="K84" si="47">ROUND(G84*$J84,2)</f>
        <v>0</v>
      </c>
      <c r="L84" s="15" t="e">
        <f t="shared" si="43"/>
        <v>#DIV/0!</v>
      </c>
      <c r="M84" s="46"/>
      <c r="O84" s="44"/>
    </row>
    <row r="85" spans="1:15" x14ac:dyDescent="0.25">
      <c r="A85" s="5" t="s">
        <v>286</v>
      </c>
      <c r="B85" s="5" t="s">
        <v>381</v>
      </c>
      <c r="C85" s="8"/>
      <c r="D85" s="8"/>
      <c r="E85" s="50" t="s">
        <v>58</v>
      </c>
      <c r="F85" s="8"/>
      <c r="G85" s="16"/>
      <c r="H85" s="17"/>
      <c r="I85" s="8"/>
      <c r="J85" s="17"/>
      <c r="K85" s="17">
        <f>K86+K89</f>
        <v>0</v>
      </c>
      <c r="L85" s="38" t="e">
        <f t="shared" si="43"/>
        <v>#DIV/0!</v>
      </c>
      <c r="M85" s="46"/>
      <c r="O85" s="44"/>
    </row>
    <row r="86" spans="1:15" x14ac:dyDescent="0.25">
      <c r="A86" s="39" t="s">
        <v>288</v>
      </c>
      <c r="B86" s="39" t="s">
        <v>382</v>
      </c>
      <c r="C86" s="40"/>
      <c r="D86" s="40"/>
      <c r="E86" s="51" t="s">
        <v>59</v>
      </c>
      <c r="F86" s="40"/>
      <c r="G86" s="41"/>
      <c r="H86" s="42"/>
      <c r="I86" s="40"/>
      <c r="J86" s="42"/>
      <c r="K86" s="42">
        <f>SUM(K87:K88)</f>
        <v>0</v>
      </c>
      <c r="L86" s="43" t="e">
        <f t="shared" si="43"/>
        <v>#DIV/0!</v>
      </c>
      <c r="M86" s="46"/>
      <c r="O86" s="44"/>
    </row>
    <row r="87" spans="1:15" ht="15.75" customHeight="1" x14ac:dyDescent="0.25">
      <c r="A87" s="4" t="s">
        <v>287</v>
      </c>
      <c r="B87" s="4" t="s">
        <v>383</v>
      </c>
      <c r="C87" s="7" t="s">
        <v>3</v>
      </c>
      <c r="D87" s="7" t="s">
        <v>60</v>
      </c>
      <c r="E87" s="49" t="s">
        <v>191</v>
      </c>
      <c r="F87" s="7" t="s">
        <v>140</v>
      </c>
      <c r="G87" s="13">
        <v>0.5</v>
      </c>
      <c r="H87" s="14"/>
      <c r="I87" s="7" t="s">
        <v>2</v>
      </c>
      <c r="J87" s="14">
        <f t="shared" ref="J87:J88" si="48">ROUND(H87*(1+$I$6),2)</f>
        <v>0</v>
      </c>
      <c r="K87" s="14">
        <f t="shared" ref="K87:K88" si="49">ROUND(G87*$J87,2)</f>
        <v>0</v>
      </c>
      <c r="L87" s="15" t="e">
        <f t="shared" si="43"/>
        <v>#DIV/0!</v>
      </c>
      <c r="M87" s="46"/>
      <c r="O87" s="44"/>
    </row>
    <row r="88" spans="1:15" x14ac:dyDescent="0.25">
      <c r="A88" s="4" t="s">
        <v>287</v>
      </c>
      <c r="B88" s="4" t="s">
        <v>384</v>
      </c>
      <c r="C88" s="7" t="s">
        <v>3</v>
      </c>
      <c r="D88" s="7" t="s">
        <v>61</v>
      </c>
      <c r="E88" s="49" t="s">
        <v>192</v>
      </c>
      <c r="F88" s="7" t="s">
        <v>140</v>
      </c>
      <c r="G88" s="13">
        <v>3.6</v>
      </c>
      <c r="H88" s="14"/>
      <c r="I88" s="7" t="s">
        <v>2</v>
      </c>
      <c r="J88" s="14">
        <f t="shared" si="48"/>
        <v>0</v>
      </c>
      <c r="K88" s="14">
        <f t="shared" si="49"/>
        <v>0</v>
      </c>
      <c r="L88" s="15" t="e">
        <f t="shared" si="43"/>
        <v>#DIV/0!</v>
      </c>
      <c r="M88" s="46"/>
      <c r="O88" s="44"/>
    </row>
    <row r="89" spans="1:15" x14ac:dyDescent="0.25">
      <c r="A89" s="39" t="s">
        <v>288</v>
      </c>
      <c r="B89" s="39" t="s">
        <v>385</v>
      </c>
      <c r="C89" s="40"/>
      <c r="D89" s="40"/>
      <c r="E89" s="51" t="s">
        <v>62</v>
      </c>
      <c r="F89" s="40"/>
      <c r="G89" s="41"/>
      <c r="H89" s="42"/>
      <c r="I89" s="40"/>
      <c r="J89" s="42"/>
      <c r="K89" s="42">
        <f>SUM(K90)</f>
        <v>0</v>
      </c>
      <c r="L89" s="43" t="e">
        <f t="shared" si="43"/>
        <v>#DIV/0!</v>
      </c>
      <c r="M89" s="46"/>
      <c r="O89" s="44"/>
    </row>
    <row r="90" spans="1:15" ht="30" x14ac:dyDescent="0.25">
      <c r="A90" s="4" t="s">
        <v>287</v>
      </c>
      <c r="B90" s="4" t="s">
        <v>386</v>
      </c>
      <c r="C90" s="7" t="s">
        <v>0</v>
      </c>
      <c r="D90" s="7">
        <v>102166</v>
      </c>
      <c r="E90" s="49" t="s">
        <v>193</v>
      </c>
      <c r="F90" s="7" t="s">
        <v>140</v>
      </c>
      <c r="G90" s="13">
        <v>4.0999999999999996</v>
      </c>
      <c r="H90" s="14"/>
      <c r="I90" s="7" t="s">
        <v>2</v>
      </c>
      <c r="J90" s="14">
        <f>ROUND(H90*(1+$I$6),2)</f>
        <v>0</v>
      </c>
      <c r="K90" s="14">
        <f>ROUND(G90*$J90,2)</f>
        <v>0</v>
      </c>
      <c r="L90" s="15" t="e">
        <f t="shared" si="43"/>
        <v>#DIV/0!</v>
      </c>
      <c r="M90" s="46"/>
      <c r="O90" s="44"/>
    </row>
    <row r="91" spans="1:15" ht="15.75" x14ac:dyDescent="0.25">
      <c r="A91" s="6" t="s">
        <v>303</v>
      </c>
      <c r="B91" s="6" t="s">
        <v>365</v>
      </c>
      <c r="C91" s="9"/>
      <c r="D91" s="9"/>
      <c r="E91" s="48" t="s">
        <v>63</v>
      </c>
      <c r="F91" s="9"/>
      <c r="G91" s="18"/>
      <c r="H91" s="19"/>
      <c r="I91" s="9"/>
      <c r="J91" s="19"/>
      <c r="K91" s="19">
        <f>K92+K94</f>
        <v>0</v>
      </c>
      <c r="L91" s="20" t="e">
        <f t="shared" si="43"/>
        <v>#DIV/0!</v>
      </c>
      <c r="M91" s="46"/>
      <c r="O91" s="44"/>
    </row>
    <row r="92" spans="1:15" x14ac:dyDescent="0.25">
      <c r="A92" s="5" t="s">
        <v>286</v>
      </c>
      <c r="B92" s="5" t="s">
        <v>541</v>
      </c>
      <c r="C92" s="8"/>
      <c r="D92" s="8"/>
      <c r="E92" s="50" t="s">
        <v>64</v>
      </c>
      <c r="F92" s="8"/>
      <c r="G92" s="16"/>
      <c r="H92" s="17"/>
      <c r="I92" s="8"/>
      <c r="J92" s="17"/>
      <c r="K92" s="17">
        <f>SUM(K93:K93)</f>
        <v>0</v>
      </c>
      <c r="L92" s="38" t="e">
        <f t="shared" si="43"/>
        <v>#DIV/0!</v>
      </c>
      <c r="M92" s="46"/>
      <c r="O92" s="44"/>
    </row>
    <row r="93" spans="1:15" ht="30" x14ac:dyDescent="0.25">
      <c r="A93" s="4" t="s">
        <v>287</v>
      </c>
      <c r="B93" s="4" t="s">
        <v>542</v>
      </c>
      <c r="C93" s="7" t="s">
        <v>3</v>
      </c>
      <c r="D93" s="7" t="s">
        <v>65</v>
      </c>
      <c r="E93" s="49" t="s">
        <v>194</v>
      </c>
      <c r="F93" s="7" t="s">
        <v>140</v>
      </c>
      <c r="G93" s="13">
        <v>8.1999999999999993</v>
      </c>
      <c r="H93" s="14"/>
      <c r="I93" s="7" t="s">
        <v>2</v>
      </c>
      <c r="J93" s="14">
        <f t="shared" ref="J93" si="50">ROUND(H93*(1+$I$6),2)</f>
        <v>0</v>
      </c>
      <c r="K93" s="14">
        <f t="shared" ref="K93" si="51">ROUND(G93*$J93,2)</f>
        <v>0</v>
      </c>
      <c r="L93" s="15" t="e">
        <f t="shared" si="43"/>
        <v>#DIV/0!</v>
      </c>
      <c r="M93" s="46"/>
      <c r="O93" s="44"/>
    </row>
    <row r="94" spans="1:15" x14ac:dyDescent="0.25">
      <c r="A94" s="5" t="s">
        <v>286</v>
      </c>
      <c r="B94" s="5" t="s">
        <v>388</v>
      </c>
      <c r="C94" s="8"/>
      <c r="D94" s="8"/>
      <c r="E94" s="50" t="s">
        <v>66</v>
      </c>
      <c r="F94" s="8"/>
      <c r="G94" s="16"/>
      <c r="H94" s="17"/>
      <c r="I94" s="8"/>
      <c r="J94" s="17"/>
      <c r="K94" s="17">
        <f>SUM(K95:K95)</f>
        <v>0</v>
      </c>
      <c r="L94" s="38" t="e">
        <f t="shared" si="43"/>
        <v>#DIV/0!</v>
      </c>
      <c r="M94" s="46"/>
      <c r="O94" s="44"/>
    </row>
    <row r="95" spans="1:15" ht="45" x14ac:dyDescent="0.25">
      <c r="A95" s="4" t="s">
        <v>287</v>
      </c>
      <c r="B95" s="4" t="s">
        <v>389</v>
      </c>
      <c r="C95" s="7" t="s">
        <v>3</v>
      </c>
      <c r="D95" s="7" t="s">
        <v>67</v>
      </c>
      <c r="E95" s="49" t="s">
        <v>195</v>
      </c>
      <c r="F95" s="7" t="s">
        <v>140</v>
      </c>
      <c r="G95" s="13">
        <v>48.72</v>
      </c>
      <c r="H95" s="14"/>
      <c r="I95" s="7" t="s">
        <v>2</v>
      </c>
      <c r="J95" s="14">
        <f t="shared" ref="J95" si="52">ROUND(H95*(1+$I$6),2)</f>
        <v>0</v>
      </c>
      <c r="K95" s="14">
        <f t="shared" ref="K95" si="53">ROUND(G95*$J95,2)</f>
        <v>0</v>
      </c>
      <c r="L95" s="15" t="e">
        <f t="shared" si="43"/>
        <v>#DIV/0!</v>
      </c>
      <c r="M95" s="46"/>
      <c r="O95" s="44"/>
    </row>
    <row r="96" spans="1:15" ht="15.75" x14ac:dyDescent="0.25">
      <c r="A96" s="6" t="s">
        <v>303</v>
      </c>
      <c r="B96" s="6" t="s">
        <v>370</v>
      </c>
      <c r="C96" s="9"/>
      <c r="D96" s="9"/>
      <c r="E96" s="48" t="s">
        <v>68</v>
      </c>
      <c r="F96" s="9"/>
      <c r="G96" s="18"/>
      <c r="H96" s="19"/>
      <c r="I96" s="9"/>
      <c r="J96" s="19"/>
      <c r="K96" s="19">
        <f>K97+K99+K101</f>
        <v>0</v>
      </c>
      <c r="L96" s="20" t="e">
        <f t="shared" si="43"/>
        <v>#DIV/0!</v>
      </c>
      <c r="M96" s="46"/>
      <c r="O96" s="44"/>
    </row>
    <row r="97" spans="1:15" x14ac:dyDescent="0.25">
      <c r="A97" s="5" t="s">
        <v>286</v>
      </c>
      <c r="B97" s="5" t="s">
        <v>392</v>
      </c>
      <c r="C97" s="8"/>
      <c r="D97" s="8"/>
      <c r="E97" s="50" t="s">
        <v>69</v>
      </c>
      <c r="F97" s="8"/>
      <c r="G97" s="16"/>
      <c r="H97" s="17"/>
      <c r="I97" s="8"/>
      <c r="J97" s="17"/>
      <c r="K97" s="17">
        <f>SUM(K98:K98)</f>
        <v>0</v>
      </c>
      <c r="L97" s="38" t="e">
        <f t="shared" si="43"/>
        <v>#DIV/0!</v>
      </c>
      <c r="M97" s="46"/>
      <c r="O97" s="44"/>
    </row>
    <row r="98" spans="1:15" ht="45.75" customHeight="1" x14ac:dyDescent="0.25">
      <c r="A98" s="4" t="s">
        <v>287</v>
      </c>
      <c r="B98" s="4" t="s">
        <v>427</v>
      </c>
      <c r="C98" s="7" t="s">
        <v>0</v>
      </c>
      <c r="D98" s="7">
        <v>92543</v>
      </c>
      <c r="E98" s="49" t="s">
        <v>196</v>
      </c>
      <c r="F98" s="7" t="s">
        <v>140</v>
      </c>
      <c r="G98" s="13">
        <v>515.58000000000004</v>
      </c>
      <c r="H98" s="14"/>
      <c r="I98" s="7" t="s">
        <v>2</v>
      </c>
      <c r="J98" s="14">
        <f t="shared" ref="J98" si="54">ROUND(H98*(1+$I$6),2)</f>
        <v>0</v>
      </c>
      <c r="K98" s="14">
        <f t="shared" ref="K98" si="55">ROUND(G98*$J98,2)</f>
        <v>0</v>
      </c>
      <c r="L98" s="15" t="e">
        <f t="shared" si="43"/>
        <v>#DIV/0!</v>
      </c>
      <c r="M98" s="46"/>
      <c r="O98" s="44"/>
    </row>
    <row r="99" spans="1:15" x14ac:dyDescent="0.25">
      <c r="A99" s="5" t="s">
        <v>286</v>
      </c>
      <c r="B99" s="5" t="s">
        <v>393</v>
      </c>
      <c r="C99" s="8"/>
      <c r="D99" s="8"/>
      <c r="E99" s="50" t="s">
        <v>70</v>
      </c>
      <c r="F99" s="8"/>
      <c r="G99" s="16"/>
      <c r="H99" s="17"/>
      <c r="I99" s="8"/>
      <c r="J99" s="17"/>
      <c r="K99" s="17">
        <f>SUM(K100:K100)</f>
        <v>0</v>
      </c>
      <c r="L99" s="38" t="e">
        <f t="shared" si="43"/>
        <v>#DIV/0!</v>
      </c>
      <c r="M99" s="46"/>
      <c r="O99" s="44"/>
    </row>
    <row r="100" spans="1:15" ht="30" x14ac:dyDescent="0.25">
      <c r="A100" s="4" t="s">
        <v>287</v>
      </c>
      <c r="B100" s="4" t="s">
        <v>428</v>
      </c>
      <c r="C100" s="7" t="s">
        <v>0</v>
      </c>
      <c r="D100" s="7">
        <v>94201</v>
      </c>
      <c r="E100" s="49" t="s">
        <v>197</v>
      </c>
      <c r="F100" s="7" t="s">
        <v>140</v>
      </c>
      <c r="G100" s="13">
        <v>515.58000000000004</v>
      </c>
      <c r="H100" s="14"/>
      <c r="I100" s="7" t="s">
        <v>2</v>
      </c>
      <c r="J100" s="14">
        <f t="shared" ref="J100" si="56">ROUND(H100*(1+$I$6),2)</f>
        <v>0</v>
      </c>
      <c r="K100" s="14">
        <f t="shared" ref="K100" si="57">ROUND(G100*$J100,2)</f>
        <v>0</v>
      </c>
      <c r="L100" s="15" t="e">
        <f t="shared" si="43"/>
        <v>#DIV/0!</v>
      </c>
      <c r="M100" s="46"/>
      <c r="O100" s="44"/>
    </row>
    <row r="101" spans="1:15" x14ac:dyDescent="0.25">
      <c r="A101" s="5" t="s">
        <v>286</v>
      </c>
      <c r="B101" s="5" t="s">
        <v>394</v>
      </c>
      <c r="C101" s="8"/>
      <c r="D101" s="8"/>
      <c r="E101" s="50" t="s">
        <v>71</v>
      </c>
      <c r="F101" s="8"/>
      <c r="G101" s="16"/>
      <c r="H101" s="17"/>
      <c r="I101" s="8"/>
      <c r="J101" s="17"/>
      <c r="K101" s="17">
        <f>SUM(K102:K102)</f>
        <v>0</v>
      </c>
      <c r="L101" s="38" t="e">
        <f t="shared" si="43"/>
        <v>#DIV/0!</v>
      </c>
      <c r="M101" s="46"/>
      <c r="O101" s="44"/>
    </row>
    <row r="102" spans="1:15" ht="33.75" customHeight="1" x14ac:dyDescent="0.25">
      <c r="A102" s="4" t="s">
        <v>287</v>
      </c>
      <c r="B102" s="4" t="s">
        <v>429</v>
      </c>
      <c r="C102" s="7" t="s">
        <v>3</v>
      </c>
      <c r="D102" s="7" t="s">
        <v>72</v>
      </c>
      <c r="E102" s="49" t="s">
        <v>198</v>
      </c>
      <c r="F102" s="7" t="s">
        <v>149</v>
      </c>
      <c r="G102" s="13">
        <v>89.02</v>
      </c>
      <c r="H102" s="14"/>
      <c r="I102" s="7" t="s">
        <v>2</v>
      </c>
      <c r="J102" s="14">
        <f t="shared" ref="J102" si="58">ROUND(H102*(1+$I$6),2)</f>
        <v>0</v>
      </c>
      <c r="K102" s="14">
        <f t="shared" ref="K102" si="59">ROUND(G102*$J102,2)</f>
        <v>0</v>
      </c>
      <c r="L102" s="15" t="e">
        <f t="shared" si="43"/>
        <v>#DIV/0!</v>
      </c>
      <c r="M102" s="46"/>
      <c r="O102" s="44"/>
    </row>
    <row r="103" spans="1:15" ht="15.75" x14ac:dyDescent="0.25">
      <c r="A103" s="6" t="s">
        <v>303</v>
      </c>
      <c r="B103" s="6" t="s">
        <v>387</v>
      </c>
      <c r="C103" s="9"/>
      <c r="D103" s="9"/>
      <c r="E103" s="48" t="s">
        <v>73</v>
      </c>
      <c r="F103" s="9"/>
      <c r="G103" s="18"/>
      <c r="H103" s="19"/>
      <c r="I103" s="9"/>
      <c r="J103" s="19"/>
      <c r="K103" s="19">
        <f>K104+K107+K130+K145+K157+K192+K199</f>
        <v>0</v>
      </c>
      <c r="L103" s="20" t="e">
        <f t="shared" si="43"/>
        <v>#DIV/0!</v>
      </c>
      <c r="M103" s="46"/>
      <c r="O103" s="44"/>
    </row>
    <row r="104" spans="1:15" x14ac:dyDescent="0.25">
      <c r="A104" s="5" t="s">
        <v>286</v>
      </c>
      <c r="B104" s="5" t="s">
        <v>395</v>
      </c>
      <c r="C104" s="8"/>
      <c r="D104" s="8"/>
      <c r="E104" s="50" t="s">
        <v>14</v>
      </c>
      <c r="F104" s="8"/>
      <c r="G104" s="16"/>
      <c r="H104" s="17"/>
      <c r="I104" s="8"/>
      <c r="J104" s="17"/>
      <c r="K104" s="17">
        <f>SUM(K105:K106)</f>
        <v>0</v>
      </c>
      <c r="L104" s="38" t="e">
        <f t="shared" si="43"/>
        <v>#DIV/0!</v>
      </c>
      <c r="M104" s="46"/>
      <c r="O104" s="44"/>
    </row>
    <row r="105" spans="1:15" ht="30" x14ac:dyDescent="0.25">
      <c r="A105" s="4" t="s">
        <v>287</v>
      </c>
      <c r="B105" s="4" t="s">
        <v>430</v>
      </c>
      <c r="C105" s="7" t="s">
        <v>0</v>
      </c>
      <c r="D105" s="7">
        <v>93358</v>
      </c>
      <c r="E105" s="49" t="s">
        <v>150</v>
      </c>
      <c r="F105" s="7" t="s">
        <v>151</v>
      </c>
      <c r="G105" s="13">
        <v>19.579999999999998</v>
      </c>
      <c r="H105" s="14"/>
      <c r="I105" s="7" t="s">
        <v>2</v>
      </c>
      <c r="J105" s="14">
        <f t="shared" ref="J105:J106" si="60">ROUND(H105*(1+$I$6),2)</f>
        <v>0</v>
      </c>
      <c r="K105" s="14">
        <f t="shared" ref="K105:K106" si="61">ROUND(G105*$J105,2)</f>
        <v>0</v>
      </c>
      <c r="L105" s="15" t="e">
        <f t="shared" si="43"/>
        <v>#DIV/0!</v>
      </c>
      <c r="M105" s="46"/>
      <c r="O105" s="44"/>
    </row>
    <row r="106" spans="1:15" ht="30" x14ac:dyDescent="0.25">
      <c r="A106" s="4" t="s">
        <v>287</v>
      </c>
      <c r="B106" s="4" t="s">
        <v>431</v>
      </c>
      <c r="C106" s="7" t="s">
        <v>0</v>
      </c>
      <c r="D106" s="7">
        <v>93382</v>
      </c>
      <c r="E106" s="49" t="s">
        <v>152</v>
      </c>
      <c r="F106" s="7" t="s">
        <v>151</v>
      </c>
      <c r="G106" s="13">
        <v>19.579999999999998</v>
      </c>
      <c r="H106" s="14"/>
      <c r="I106" s="7" t="s">
        <v>2</v>
      </c>
      <c r="J106" s="14">
        <f t="shared" si="60"/>
        <v>0</v>
      </c>
      <c r="K106" s="14">
        <f t="shared" si="61"/>
        <v>0</v>
      </c>
      <c r="L106" s="15" t="e">
        <f t="shared" si="43"/>
        <v>#DIV/0!</v>
      </c>
      <c r="M106" s="46"/>
      <c r="O106" s="44"/>
    </row>
    <row r="107" spans="1:15" x14ac:dyDescent="0.25">
      <c r="A107" s="5" t="s">
        <v>286</v>
      </c>
      <c r="B107" s="5" t="s">
        <v>396</v>
      </c>
      <c r="C107" s="8"/>
      <c r="D107" s="8"/>
      <c r="E107" s="50" t="s">
        <v>77</v>
      </c>
      <c r="F107" s="8"/>
      <c r="G107" s="16"/>
      <c r="H107" s="17"/>
      <c r="I107" s="8"/>
      <c r="J107" s="17"/>
      <c r="K107" s="17">
        <f>K108+K111+K114+K116+K118+K121+K124+K128</f>
        <v>0</v>
      </c>
      <c r="L107" s="38" t="e">
        <f t="shared" si="43"/>
        <v>#DIV/0!</v>
      </c>
      <c r="M107" s="46"/>
      <c r="O107" s="44"/>
    </row>
    <row r="108" spans="1:15" x14ac:dyDescent="0.25">
      <c r="A108" s="39" t="s">
        <v>288</v>
      </c>
      <c r="B108" s="39" t="s">
        <v>410</v>
      </c>
      <c r="C108" s="40"/>
      <c r="D108" s="40"/>
      <c r="E108" s="51" t="s">
        <v>78</v>
      </c>
      <c r="F108" s="40"/>
      <c r="G108" s="41"/>
      <c r="H108" s="42"/>
      <c r="I108" s="40"/>
      <c r="J108" s="42"/>
      <c r="K108" s="42">
        <f>SUM(K109:K110)</f>
        <v>0</v>
      </c>
      <c r="L108" s="43" t="e">
        <f t="shared" si="43"/>
        <v>#DIV/0!</v>
      </c>
      <c r="M108" s="46"/>
      <c r="O108" s="44"/>
    </row>
    <row r="109" spans="1:15" ht="45" x14ac:dyDescent="0.25">
      <c r="A109" s="4" t="s">
        <v>287</v>
      </c>
      <c r="B109" s="4" t="s">
        <v>432</v>
      </c>
      <c r="C109" s="7" t="s">
        <v>0</v>
      </c>
      <c r="D109" s="7">
        <v>95470</v>
      </c>
      <c r="E109" s="49" t="s">
        <v>201</v>
      </c>
      <c r="F109" s="7" t="s">
        <v>145</v>
      </c>
      <c r="G109" s="13">
        <v>6</v>
      </c>
      <c r="H109" s="14"/>
      <c r="I109" s="7" t="s">
        <v>2</v>
      </c>
      <c r="J109" s="14">
        <f t="shared" ref="J109:J110" si="62">ROUND(H109*(1+$I$6),2)</f>
        <v>0</v>
      </c>
      <c r="K109" s="14">
        <f t="shared" ref="K109:K110" si="63">ROUND(G109*$J109,2)</f>
        <v>0</v>
      </c>
      <c r="L109" s="15" t="e">
        <f t="shared" si="43"/>
        <v>#DIV/0!</v>
      </c>
      <c r="M109" s="46"/>
      <c r="O109" s="44"/>
    </row>
    <row r="110" spans="1:15" ht="60" x14ac:dyDescent="0.25">
      <c r="A110" s="4" t="s">
        <v>287</v>
      </c>
      <c r="B110" s="4" t="s">
        <v>433</v>
      </c>
      <c r="C110" s="7" t="s">
        <v>0</v>
      </c>
      <c r="D110" s="7" t="s">
        <v>79</v>
      </c>
      <c r="E110" s="49" t="s">
        <v>202</v>
      </c>
      <c r="F110" s="7" t="s">
        <v>145</v>
      </c>
      <c r="G110" s="13">
        <v>1</v>
      </c>
      <c r="H110" s="14"/>
      <c r="I110" s="7" t="s">
        <v>2</v>
      </c>
      <c r="J110" s="14">
        <f t="shared" si="62"/>
        <v>0</v>
      </c>
      <c r="K110" s="14">
        <f t="shared" si="63"/>
        <v>0</v>
      </c>
      <c r="L110" s="15" t="e">
        <f t="shared" si="43"/>
        <v>#DIV/0!</v>
      </c>
      <c r="M110" s="46"/>
      <c r="O110" s="44"/>
    </row>
    <row r="111" spans="1:15" x14ac:dyDescent="0.25">
      <c r="A111" s="39" t="s">
        <v>288</v>
      </c>
      <c r="B111" s="39" t="s">
        <v>411</v>
      </c>
      <c r="C111" s="40"/>
      <c r="D111" s="40"/>
      <c r="E111" s="51" t="s">
        <v>80</v>
      </c>
      <c r="F111" s="40"/>
      <c r="G111" s="41"/>
      <c r="H111" s="42"/>
      <c r="I111" s="40"/>
      <c r="J111" s="42"/>
      <c r="K111" s="42">
        <f>SUM(K112:K113)</f>
        <v>0</v>
      </c>
      <c r="L111" s="43" t="e">
        <f t="shared" si="43"/>
        <v>#DIV/0!</v>
      </c>
      <c r="M111" s="46"/>
      <c r="O111" s="44"/>
    </row>
    <row r="112" spans="1:15" ht="45" x14ac:dyDescent="0.25">
      <c r="A112" s="4" t="s">
        <v>287</v>
      </c>
      <c r="B112" s="4" t="s">
        <v>434</v>
      </c>
      <c r="C112" s="7" t="s">
        <v>0</v>
      </c>
      <c r="D112" s="7">
        <v>86936</v>
      </c>
      <c r="E112" s="49" t="s">
        <v>203</v>
      </c>
      <c r="F112" s="7" t="s">
        <v>145</v>
      </c>
      <c r="G112" s="13">
        <v>2</v>
      </c>
      <c r="H112" s="14"/>
      <c r="I112" s="7" t="s">
        <v>2</v>
      </c>
      <c r="J112" s="14">
        <f t="shared" ref="J112:J113" si="64">ROUND(H112*(1+$I$6),2)</f>
        <v>0</v>
      </c>
      <c r="K112" s="14">
        <f t="shared" ref="K112:K113" si="65">ROUND(G112*$J112,2)</f>
        <v>0</v>
      </c>
      <c r="L112" s="15" t="e">
        <f t="shared" si="43"/>
        <v>#DIV/0!</v>
      </c>
      <c r="M112" s="46"/>
      <c r="O112" s="44"/>
    </row>
    <row r="113" spans="1:15" ht="45" x14ac:dyDescent="0.25">
      <c r="A113" s="4" t="s">
        <v>287</v>
      </c>
      <c r="B113" s="4" t="s">
        <v>435</v>
      </c>
      <c r="C113" s="7" t="s">
        <v>0</v>
      </c>
      <c r="D113" s="7">
        <v>86938</v>
      </c>
      <c r="E113" s="49" t="s">
        <v>204</v>
      </c>
      <c r="F113" s="7" t="s">
        <v>145</v>
      </c>
      <c r="G113" s="13">
        <v>3</v>
      </c>
      <c r="H113" s="14"/>
      <c r="I113" s="7" t="s">
        <v>2</v>
      </c>
      <c r="J113" s="14">
        <f t="shared" si="64"/>
        <v>0</v>
      </c>
      <c r="K113" s="14">
        <f t="shared" si="65"/>
        <v>0</v>
      </c>
      <c r="L113" s="15" t="e">
        <f t="shared" si="43"/>
        <v>#DIV/0!</v>
      </c>
      <c r="M113" s="46"/>
      <c r="O113" s="44"/>
    </row>
    <row r="114" spans="1:15" x14ac:dyDescent="0.25">
      <c r="A114" s="39" t="s">
        <v>288</v>
      </c>
      <c r="B114" s="39" t="s">
        <v>412</v>
      </c>
      <c r="C114" s="40"/>
      <c r="D114" s="40"/>
      <c r="E114" s="51" t="s">
        <v>81</v>
      </c>
      <c r="F114" s="40"/>
      <c r="G114" s="41"/>
      <c r="H114" s="42"/>
      <c r="I114" s="40"/>
      <c r="J114" s="42"/>
      <c r="K114" s="42">
        <f>SUM(K115:K115)</f>
        <v>0</v>
      </c>
      <c r="L114" s="43" t="e">
        <f t="shared" si="43"/>
        <v>#DIV/0!</v>
      </c>
      <c r="M114" s="46"/>
      <c r="O114" s="44"/>
    </row>
    <row r="115" spans="1:15" ht="60" x14ac:dyDescent="0.25">
      <c r="A115" s="4" t="s">
        <v>287</v>
      </c>
      <c r="B115" s="4" t="s">
        <v>436</v>
      </c>
      <c r="C115" s="7" t="s">
        <v>0</v>
      </c>
      <c r="D115" s="7">
        <v>86922</v>
      </c>
      <c r="E115" s="49" t="s">
        <v>205</v>
      </c>
      <c r="F115" s="7" t="s">
        <v>145</v>
      </c>
      <c r="G115" s="13">
        <v>1</v>
      </c>
      <c r="H115" s="14"/>
      <c r="I115" s="7" t="s">
        <v>2</v>
      </c>
      <c r="J115" s="14">
        <f t="shared" ref="J115" si="66">ROUND(H115*(1+$I$6),2)</f>
        <v>0</v>
      </c>
      <c r="K115" s="14">
        <f t="shared" ref="K115" si="67">ROUND(G115*$J115,2)</f>
        <v>0</v>
      </c>
      <c r="L115" s="15" t="e">
        <f t="shared" si="43"/>
        <v>#DIV/0!</v>
      </c>
      <c r="M115" s="46"/>
      <c r="O115" s="44"/>
    </row>
    <row r="116" spans="1:15" x14ac:dyDescent="0.25">
      <c r="A116" s="39" t="s">
        <v>288</v>
      </c>
      <c r="B116" s="39" t="s">
        <v>413</v>
      </c>
      <c r="C116" s="40"/>
      <c r="D116" s="40"/>
      <c r="E116" s="51" t="s">
        <v>82</v>
      </c>
      <c r="F116" s="40"/>
      <c r="G116" s="41"/>
      <c r="H116" s="42"/>
      <c r="I116" s="40"/>
      <c r="J116" s="42"/>
      <c r="K116" s="42">
        <f>SUM(K117:K117)</f>
        <v>0</v>
      </c>
      <c r="L116" s="43" t="e">
        <f t="shared" si="43"/>
        <v>#DIV/0!</v>
      </c>
      <c r="M116" s="46"/>
      <c r="O116" s="44"/>
    </row>
    <row r="117" spans="1:15" ht="30" x14ac:dyDescent="0.25">
      <c r="A117" s="4" t="s">
        <v>287</v>
      </c>
      <c r="B117" s="4" t="s">
        <v>437</v>
      </c>
      <c r="C117" s="7" t="s">
        <v>3</v>
      </c>
      <c r="D117" s="7" t="s">
        <v>83</v>
      </c>
      <c r="E117" s="49" t="s">
        <v>206</v>
      </c>
      <c r="F117" s="7" t="s">
        <v>145</v>
      </c>
      <c r="G117" s="13">
        <v>2</v>
      </c>
      <c r="H117" s="14"/>
      <c r="I117" s="7" t="s">
        <v>2</v>
      </c>
      <c r="J117" s="14">
        <f t="shared" ref="J117" si="68">ROUND(H117*(1+$I$6),2)</f>
        <v>0</v>
      </c>
      <c r="K117" s="14">
        <f t="shared" ref="K117" si="69">ROUND(G117*$J117,2)</f>
        <v>0</v>
      </c>
      <c r="L117" s="15" t="e">
        <f t="shared" si="43"/>
        <v>#DIV/0!</v>
      </c>
      <c r="M117" s="46"/>
      <c r="O117" s="44"/>
    </row>
    <row r="118" spans="1:15" x14ac:dyDescent="0.25">
      <c r="A118" s="39" t="s">
        <v>288</v>
      </c>
      <c r="B118" s="39" t="s">
        <v>414</v>
      </c>
      <c r="C118" s="40"/>
      <c r="D118" s="40"/>
      <c r="E118" s="51" t="s">
        <v>84</v>
      </c>
      <c r="F118" s="40"/>
      <c r="G118" s="41"/>
      <c r="H118" s="42"/>
      <c r="I118" s="40"/>
      <c r="J118" s="42"/>
      <c r="K118" s="42">
        <f>SUM(K119:K120)</f>
        <v>0</v>
      </c>
      <c r="L118" s="43" t="e">
        <f t="shared" si="43"/>
        <v>#DIV/0!</v>
      </c>
      <c r="M118" s="46"/>
      <c r="O118" s="44"/>
    </row>
    <row r="119" spans="1:15" ht="33.75" customHeight="1" x14ac:dyDescent="0.25">
      <c r="A119" s="4" t="s">
        <v>287</v>
      </c>
      <c r="B119" s="4" t="s">
        <v>438</v>
      </c>
      <c r="C119" s="7" t="s">
        <v>0</v>
      </c>
      <c r="D119" s="7">
        <v>86910</v>
      </c>
      <c r="E119" s="49" t="s">
        <v>207</v>
      </c>
      <c r="F119" s="7" t="s">
        <v>145</v>
      </c>
      <c r="G119" s="13">
        <v>2</v>
      </c>
      <c r="H119" s="14"/>
      <c r="I119" s="7" t="s">
        <v>2</v>
      </c>
      <c r="J119" s="14">
        <f t="shared" ref="J119:J120" si="70">ROUND(H119*(1+$I$6),2)</f>
        <v>0</v>
      </c>
      <c r="K119" s="14">
        <f t="shared" ref="K119:K120" si="71">ROUND(G119*$J119,2)</f>
        <v>0</v>
      </c>
      <c r="L119" s="15" t="e">
        <f t="shared" si="43"/>
        <v>#DIV/0!</v>
      </c>
      <c r="M119" s="46"/>
      <c r="O119" s="44"/>
    </row>
    <row r="120" spans="1:15" ht="30" x14ac:dyDescent="0.25">
      <c r="A120" s="4" t="s">
        <v>287</v>
      </c>
      <c r="B120" s="4" t="s">
        <v>439</v>
      </c>
      <c r="C120" s="7" t="s">
        <v>0</v>
      </c>
      <c r="D120" s="7">
        <v>100853</v>
      </c>
      <c r="E120" s="49" t="s">
        <v>208</v>
      </c>
      <c r="F120" s="7" t="s">
        <v>145</v>
      </c>
      <c r="G120" s="13">
        <v>3</v>
      </c>
      <c r="H120" s="14"/>
      <c r="I120" s="7" t="s">
        <v>2</v>
      </c>
      <c r="J120" s="14">
        <f t="shared" si="70"/>
        <v>0</v>
      </c>
      <c r="K120" s="14">
        <f t="shared" si="71"/>
        <v>0</v>
      </c>
      <c r="L120" s="15" t="e">
        <f t="shared" si="43"/>
        <v>#DIV/0!</v>
      </c>
      <c r="M120" s="46"/>
      <c r="O120" s="44"/>
    </row>
    <row r="121" spans="1:15" x14ac:dyDescent="0.25">
      <c r="A121" s="39" t="s">
        <v>288</v>
      </c>
      <c r="B121" s="39" t="s">
        <v>415</v>
      </c>
      <c r="C121" s="40"/>
      <c r="D121" s="40"/>
      <c r="E121" s="51" t="s">
        <v>85</v>
      </c>
      <c r="F121" s="40"/>
      <c r="G121" s="41"/>
      <c r="H121" s="42"/>
      <c r="I121" s="40"/>
      <c r="J121" s="42"/>
      <c r="K121" s="42">
        <f>SUM(K122:K123)</f>
        <v>0</v>
      </c>
      <c r="L121" s="43" t="e">
        <f t="shared" si="43"/>
        <v>#DIV/0!</v>
      </c>
      <c r="M121" s="46"/>
      <c r="O121" s="44"/>
    </row>
    <row r="122" spans="1:15" ht="60" x14ac:dyDescent="0.25">
      <c r="A122" s="4" t="s">
        <v>287</v>
      </c>
      <c r="B122" s="4" t="s">
        <v>440</v>
      </c>
      <c r="C122" s="7" t="s">
        <v>3</v>
      </c>
      <c r="D122" s="7" t="s">
        <v>86</v>
      </c>
      <c r="E122" s="49" t="s">
        <v>209</v>
      </c>
      <c r="F122" s="7" t="s">
        <v>145</v>
      </c>
      <c r="G122" s="13">
        <v>3</v>
      </c>
      <c r="H122" s="14"/>
      <c r="I122" s="7" t="s">
        <v>2</v>
      </c>
      <c r="J122" s="14">
        <f t="shared" ref="J122:J123" si="72">ROUND(H122*(1+$I$6),2)</f>
        <v>0</v>
      </c>
      <c r="K122" s="14">
        <f t="shared" ref="K122:K123" si="73">ROUND(G122*$J122,2)</f>
        <v>0</v>
      </c>
      <c r="L122" s="15" t="e">
        <f t="shared" si="43"/>
        <v>#DIV/0!</v>
      </c>
      <c r="M122" s="46"/>
      <c r="O122" s="44"/>
    </row>
    <row r="123" spans="1:15" ht="60" x14ac:dyDescent="0.25">
      <c r="A123" s="4" t="s">
        <v>287</v>
      </c>
      <c r="B123" s="4" t="s">
        <v>441</v>
      </c>
      <c r="C123" s="7" t="s">
        <v>3</v>
      </c>
      <c r="D123" s="7" t="s">
        <v>87</v>
      </c>
      <c r="E123" s="49" t="s">
        <v>210</v>
      </c>
      <c r="F123" s="7" t="s">
        <v>145</v>
      </c>
      <c r="G123" s="13">
        <v>2</v>
      </c>
      <c r="H123" s="14"/>
      <c r="I123" s="7" t="s">
        <v>2</v>
      </c>
      <c r="J123" s="14">
        <f t="shared" si="72"/>
        <v>0</v>
      </c>
      <c r="K123" s="14">
        <f t="shared" si="73"/>
        <v>0</v>
      </c>
      <c r="L123" s="15" t="e">
        <f t="shared" si="43"/>
        <v>#DIV/0!</v>
      </c>
      <c r="M123" s="46"/>
      <c r="O123" s="44"/>
    </row>
    <row r="124" spans="1:15" x14ac:dyDescent="0.25">
      <c r="A124" s="39" t="s">
        <v>288</v>
      </c>
      <c r="B124" s="39" t="s">
        <v>543</v>
      </c>
      <c r="C124" s="40"/>
      <c r="D124" s="40"/>
      <c r="E124" s="51" t="s">
        <v>88</v>
      </c>
      <c r="F124" s="40"/>
      <c r="G124" s="41"/>
      <c r="H124" s="42"/>
      <c r="I124" s="40"/>
      <c r="J124" s="42"/>
      <c r="K124" s="42">
        <f>SUM(K125:K127)</f>
        <v>0</v>
      </c>
      <c r="L124" s="43" t="e">
        <f t="shared" si="43"/>
        <v>#DIV/0!</v>
      </c>
      <c r="M124" s="46"/>
      <c r="O124" s="44"/>
    </row>
    <row r="125" spans="1:15" x14ac:dyDescent="0.25">
      <c r="A125" s="4" t="s">
        <v>287</v>
      </c>
      <c r="B125" s="4" t="s">
        <v>544</v>
      </c>
      <c r="C125" s="7" t="s">
        <v>3</v>
      </c>
      <c r="D125" s="7" t="s">
        <v>89</v>
      </c>
      <c r="E125" s="49" t="s">
        <v>211</v>
      </c>
      <c r="F125" s="7" t="s">
        <v>145</v>
      </c>
      <c r="G125" s="13">
        <v>2</v>
      </c>
      <c r="H125" s="14"/>
      <c r="I125" s="7" t="s">
        <v>2</v>
      </c>
      <c r="J125" s="14">
        <f t="shared" ref="J125:J127" si="74">ROUND(H125*(1+$I$6),2)</f>
        <v>0</v>
      </c>
      <c r="K125" s="14">
        <f t="shared" ref="K125:K127" si="75">ROUND(G125*$J125,2)</f>
        <v>0</v>
      </c>
      <c r="L125" s="15" t="e">
        <f t="shared" si="43"/>
        <v>#DIV/0!</v>
      </c>
      <c r="M125" s="46"/>
      <c r="O125" s="44"/>
    </row>
    <row r="126" spans="1:15" ht="30" x14ac:dyDescent="0.25">
      <c r="A126" s="4" t="s">
        <v>287</v>
      </c>
      <c r="B126" s="4" t="s">
        <v>545</v>
      </c>
      <c r="C126" s="7" t="s">
        <v>0</v>
      </c>
      <c r="D126" s="7">
        <v>95547</v>
      </c>
      <c r="E126" s="49" t="s">
        <v>212</v>
      </c>
      <c r="F126" s="7" t="s">
        <v>145</v>
      </c>
      <c r="G126" s="13">
        <v>3</v>
      </c>
      <c r="H126" s="14"/>
      <c r="I126" s="7" t="s">
        <v>2</v>
      </c>
      <c r="J126" s="14">
        <f t="shared" si="74"/>
        <v>0</v>
      </c>
      <c r="K126" s="14">
        <f t="shared" si="75"/>
        <v>0</v>
      </c>
      <c r="L126" s="15" t="e">
        <f t="shared" si="43"/>
        <v>#DIV/0!</v>
      </c>
      <c r="M126" s="46"/>
      <c r="O126" s="44"/>
    </row>
    <row r="127" spans="1:15" x14ac:dyDescent="0.25">
      <c r="A127" s="4" t="s">
        <v>287</v>
      </c>
      <c r="B127" s="4" t="s">
        <v>546</v>
      </c>
      <c r="C127" s="7" t="s">
        <v>3</v>
      </c>
      <c r="D127" s="7" t="s">
        <v>90</v>
      </c>
      <c r="E127" s="49" t="s">
        <v>213</v>
      </c>
      <c r="F127" s="7" t="s">
        <v>145</v>
      </c>
      <c r="G127" s="13">
        <v>1</v>
      </c>
      <c r="H127" s="14"/>
      <c r="I127" s="7" t="s">
        <v>2</v>
      </c>
      <c r="J127" s="14">
        <f t="shared" si="74"/>
        <v>0</v>
      </c>
      <c r="K127" s="14">
        <f t="shared" si="75"/>
        <v>0</v>
      </c>
      <c r="L127" s="15" t="e">
        <f t="shared" si="43"/>
        <v>#DIV/0!</v>
      </c>
      <c r="M127" s="46"/>
      <c r="O127" s="44"/>
    </row>
    <row r="128" spans="1:15" x14ac:dyDescent="0.25">
      <c r="A128" s="39" t="s">
        <v>288</v>
      </c>
      <c r="B128" s="39" t="s">
        <v>416</v>
      </c>
      <c r="C128" s="40"/>
      <c r="D128" s="40"/>
      <c r="E128" s="51" t="s">
        <v>91</v>
      </c>
      <c r="F128" s="40"/>
      <c r="G128" s="41"/>
      <c r="H128" s="42"/>
      <c r="I128" s="40"/>
      <c r="J128" s="42"/>
      <c r="K128" s="42">
        <f>SUM(K129:K129)</f>
        <v>0</v>
      </c>
      <c r="L128" s="43" t="e">
        <f t="shared" si="43"/>
        <v>#DIV/0!</v>
      </c>
      <c r="M128" s="46"/>
      <c r="O128" s="44"/>
    </row>
    <row r="129" spans="1:15" x14ac:dyDescent="0.25">
      <c r="A129" s="4" t="s">
        <v>287</v>
      </c>
      <c r="B129" s="4" t="s">
        <v>442</v>
      </c>
      <c r="C129" s="7" t="s">
        <v>37</v>
      </c>
      <c r="D129" s="7" t="s">
        <v>92</v>
      </c>
      <c r="E129" s="49" t="s">
        <v>214</v>
      </c>
      <c r="F129" s="7" t="s">
        <v>140</v>
      </c>
      <c r="G129" s="13">
        <v>1.2</v>
      </c>
      <c r="H129" s="14"/>
      <c r="I129" s="7" t="s">
        <v>2</v>
      </c>
      <c r="J129" s="14">
        <f t="shared" ref="J129" si="76">ROUND(H129*(1+$I$6),2)</f>
        <v>0</v>
      </c>
      <c r="K129" s="14">
        <f t="shared" ref="K129" si="77">ROUND(G129*$J129,2)</f>
        <v>0</v>
      </c>
      <c r="L129" s="15" t="e">
        <f t="shared" si="43"/>
        <v>#DIV/0!</v>
      </c>
      <c r="M129" s="46"/>
      <c r="O129" s="44"/>
    </row>
    <row r="130" spans="1:15" x14ac:dyDescent="0.25">
      <c r="A130" s="5" t="s">
        <v>286</v>
      </c>
      <c r="B130" s="5" t="s">
        <v>397</v>
      </c>
      <c r="C130" s="8"/>
      <c r="D130" s="8"/>
      <c r="E130" s="50" t="s">
        <v>93</v>
      </c>
      <c r="F130" s="8"/>
      <c r="G130" s="16"/>
      <c r="H130" s="17"/>
      <c r="I130" s="8"/>
      <c r="J130" s="17"/>
      <c r="K130" s="17">
        <f>K131+K135+K137+K141+K143</f>
        <v>0</v>
      </c>
      <c r="L130" s="38" t="e">
        <f t="shared" si="43"/>
        <v>#DIV/0!</v>
      </c>
      <c r="M130" s="46"/>
      <c r="O130" s="44"/>
    </row>
    <row r="131" spans="1:15" x14ac:dyDescent="0.25">
      <c r="A131" s="39" t="s">
        <v>288</v>
      </c>
      <c r="B131" s="39" t="s">
        <v>417</v>
      </c>
      <c r="C131" s="40"/>
      <c r="D131" s="40"/>
      <c r="E131" s="51" t="s">
        <v>94</v>
      </c>
      <c r="F131" s="40"/>
      <c r="G131" s="41"/>
      <c r="H131" s="42"/>
      <c r="I131" s="40"/>
      <c r="J131" s="42"/>
      <c r="K131" s="42">
        <f>SUM(K132:K134)</f>
        <v>0</v>
      </c>
      <c r="L131" s="43" t="e">
        <f t="shared" si="43"/>
        <v>#DIV/0!</v>
      </c>
      <c r="M131" s="46"/>
      <c r="O131" s="44"/>
    </row>
    <row r="132" spans="1:15" ht="30" x14ac:dyDescent="0.25">
      <c r="A132" s="4" t="s">
        <v>287</v>
      </c>
      <c r="B132" s="4" t="s">
        <v>443</v>
      </c>
      <c r="C132" s="7" t="s">
        <v>0</v>
      </c>
      <c r="D132" s="7">
        <v>89446</v>
      </c>
      <c r="E132" s="49" t="s">
        <v>215</v>
      </c>
      <c r="F132" s="7" t="s">
        <v>149</v>
      </c>
      <c r="G132" s="13">
        <v>63.59</v>
      </c>
      <c r="H132" s="14"/>
      <c r="I132" s="7" t="s">
        <v>2</v>
      </c>
      <c r="J132" s="14">
        <f t="shared" ref="J132:J134" si="78">ROUND(H132*(1+$I$6),2)</f>
        <v>0</v>
      </c>
      <c r="K132" s="14">
        <f t="shared" ref="K132:K134" si="79">ROUND(G132*$J132,2)</f>
        <v>0</v>
      </c>
      <c r="L132" s="15" t="e">
        <f t="shared" si="43"/>
        <v>#DIV/0!</v>
      </c>
      <c r="M132" s="46"/>
      <c r="O132" s="44"/>
    </row>
    <row r="133" spans="1:15" ht="30" x14ac:dyDescent="0.25">
      <c r="A133" s="4" t="s">
        <v>287</v>
      </c>
      <c r="B133" s="4" t="s">
        <v>444</v>
      </c>
      <c r="C133" s="7" t="s">
        <v>0</v>
      </c>
      <c r="D133" s="7">
        <v>89447</v>
      </c>
      <c r="E133" s="49" t="s">
        <v>216</v>
      </c>
      <c r="F133" s="7" t="s">
        <v>149</v>
      </c>
      <c r="G133" s="13">
        <v>17.09</v>
      </c>
      <c r="H133" s="14"/>
      <c r="I133" s="7" t="s">
        <v>2</v>
      </c>
      <c r="J133" s="14">
        <f t="shared" si="78"/>
        <v>0</v>
      </c>
      <c r="K133" s="14">
        <f t="shared" si="79"/>
        <v>0</v>
      </c>
      <c r="L133" s="15" t="e">
        <f t="shared" si="43"/>
        <v>#DIV/0!</v>
      </c>
      <c r="M133" s="46"/>
      <c r="O133" s="44"/>
    </row>
    <row r="134" spans="1:15" ht="30" x14ac:dyDescent="0.25">
      <c r="A134" s="4" t="s">
        <v>287</v>
      </c>
      <c r="B134" s="4" t="s">
        <v>445</v>
      </c>
      <c r="C134" s="7" t="s">
        <v>0</v>
      </c>
      <c r="D134" s="7">
        <v>89448</v>
      </c>
      <c r="E134" s="49" t="s">
        <v>217</v>
      </c>
      <c r="F134" s="7" t="s">
        <v>149</v>
      </c>
      <c r="G134" s="13">
        <v>0.4</v>
      </c>
      <c r="H134" s="14"/>
      <c r="I134" s="7" t="s">
        <v>2</v>
      </c>
      <c r="J134" s="14">
        <f t="shared" si="78"/>
        <v>0</v>
      </c>
      <c r="K134" s="14">
        <f t="shared" si="79"/>
        <v>0</v>
      </c>
      <c r="L134" s="15" t="e">
        <f t="shared" si="43"/>
        <v>#DIV/0!</v>
      </c>
      <c r="M134" s="46"/>
      <c r="O134" s="44"/>
    </row>
    <row r="135" spans="1:15" x14ac:dyDescent="0.25">
      <c r="A135" s="39" t="s">
        <v>288</v>
      </c>
      <c r="B135" s="39" t="s">
        <v>418</v>
      </c>
      <c r="C135" s="40"/>
      <c r="D135" s="40"/>
      <c r="E135" s="51" t="s">
        <v>95</v>
      </c>
      <c r="F135" s="40"/>
      <c r="G135" s="41"/>
      <c r="H135" s="42"/>
      <c r="I135" s="40"/>
      <c r="J135" s="42"/>
      <c r="K135" s="42">
        <f>SUM(K136)</f>
        <v>0</v>
      </c>
      <c r="L135" s="43" t="e">
        <f t="shared" si="43"/>
        <v>#DIV/0!</v>
      </c>
      <c r="M135" s="46"/>
      <c r="O135" s="44"/>
    </row>
    <row r="136" spans="1:15" ht="30" x14ac:dyDescent="0.25">
      <c r="A136" s="4" t="s">
        <v>287</v>
      </c>
      <c r="B136" s="4" t="s">
        <v>446</v>
      </c>
      <c r="C136" s="7" t="s">
        <v>0</v>
      </c>
      <c r="D136" s="7">
        <v>103046</v>
      </c>
      <c r="E136" s="49" t="s">
        <v>218</v>
      </c>
      <c r="F136" s="7" t="s">
        <v>145</v>
      </c>
      <c r="G136" s="13">
        <v>1</v>
      </c>
      <c r="H136" s="14"/>
      <c r="I136" s="7" t="s">
        <v>2</v>
      </c>
      <c r="J136" s="14">
        <f>ROUND(H136*(1+$I$6),2)</f>
        <v>0</v>
      </c>
      <c r="K136" s="14">
        <f>ROUND(G136*$J136,2)</f>
        <v>0</v>
      </c>
      <c r="L136" s="15" t="e">
        <f t="shared" si="43"/>
        <v>#DIV/0!</v>
      </c>
      <c r="M136" s="46"/>
      <c r="O136" s="44"/>
    </row>
    <row r="137" spans="1:15" x14ac:dyDescent="0.25">
      <c r="A137" s="39" t="s">
        <v>288</v>
      </c>
      <c r="B137" s="39" t="s">
        <v>419</v>
      </c>
      <c r="C137" s="40"/>
      <c r="D137" s="40"/>
      <c r="E137" s="51" t="s">
        <v>96</v>
      </c>
      <c r="F137" s="40"/>
      <c r="G137" s="41"/>
      <c r="H137" s="42"/>
      <c r="I137" s="40"/>
      <c r="J137" s="42"/>
      <c r="K137" s="42">
        <f>SUM(K138:K140)</f>
        <v>0</v>
      </c>
      <c r="L137" s="43" t="e">
        <f t="shared" si="43"/>
        <v>#DIV/0!</v>
      </c>
      <c r="M137" s="46"/>
      <c r="O137" s="44"/>
    </row>
    <row r="138" spans="1:15" ht="30" x14ac:dyDescent="0.25">
      <c r="A138" s="4" t="s">
        <v>287</v>
      </c>
      <c r="B138" s="4" t="s">
        <v>447</v>
      </c>
      <c r="C138" s="7" t="s">
        <v>0</v>
      </c>
      <c r="D138" s="7">
        <v>94489</v>
      </c>
      <c r="E138" s="49" t="s">
        <v>219</v>
      </c>
      <c r="F138" s="7" t="s">
        <v>145</v>
      </c>
      <c r="G138" s="13">
        <v>1</v>
      </c>
      <c r="H138" s="14"/>
      <c r="I138" s="7" t="s">
        <v>2</v>
      </c>
      <c r="J138" s="14">
        <f t="shared" ref="J138:J140" si="80">ROUND(H138*(1+$I$6),2)</f>
        <v>0</v>
      </c>
      <c r="K138" s="14">
        <f t="shared" ref="K138:K140" si="81">ROUND(G138*$J138,2)</f>
        <v>0</v>
      </c>
      <c r="L138" s="15" t="e">
        <f t="shared" si="43"/>
        <v>#DIV/0!</v>
      </c>
      <c r="M138" s="46"/>
      <c r="O138" s="44"/>
    </row>
    <row r="139" spans="1:15" ht="30" x14ac:dyDescent="0.25">
      <c r="A139" s="4" t="s">
        <v>287</v>
      </c>
      <c r="B139" s="4" t="s">
        <v>448</v>
      </c>
      <c r="C139" s="7" t="s">
        <v>0</v>
      </c>
      <c r="D139" s="7">
        <v>94490</v>
      </c>
      <c r="E139" s="49" t="s">
        <v>220</v>
      </c>
      <c r="F139" s="7" t="s">
        <v>145</v>
      </c>
      <c r="G139" s="13">
        <v>2</v>
      </c>
      <c r="H139" s="14"/>
      <c r="I139" s="7" t="s">
        <v>2</v>
      </c>
      <c r="J139" s="14">
        <f t="shared" si="80"/>
        <v>0</v>
      </c>
      <c r="K139" s="14">
        <f t="shared" si="81"/>
        <v>0</v>
      </c>
      <c r="L139" s="15" t="e">
        <f t="shared" si="43"/>
        <v>#DIV/0!</v>
      </c>
      <c r="M139" s="46"/>
      <c r="O139" s="44"/>
    </row>
    <row r="140" spans="1:15" ht="30" x14ac:dyDescent="0.25">
      <c r="A140" s="4" t="s">
        <v>287</v>
      </c>
      <c r="B140" s="4" t="s">
        <v>449</v>
      </c>
      <c r="C140" s="7" t="s">
        <v>0</v>
      </c>
      <c r="D140" s="7">
        <v>94491</v>
      </c>
      <c r="E140" s="49" t="s">
        <v>221</v>
      </c>
      <c r="F140" s="7" t="s">
        <v>145</v>
      </c>
      <c r="G140" s="13">
        <v>1</v>
      </c>
      <c r="H140" s="14"/>
      <c r="I140" s="7" t="s">
        <v>2</v>
      </c>
      <c r="J140" s="14">
        <f t="shared" si="80"/>
        <v>0</v>
      </c>
      <c r="K140" s="14">
        <f t="shared" si="81"/>
        <v>0</v>
      </c>
      <c r="L140" s="15" t="e">
        <f t="shared" si="43"/>
        <v>#DIV/0!</v>
      </c>
      <c r="M140" s="46"/>
      <c r="O140" s="44"/>
    </row>
    <row r="141" spans="1:15" x14ac:dyDescent="0.25">
      <c r="A141" s="39" t="s">
        <v>288</v>
      </c>
      <c r="B141" s="39" t="s">
        <v>420</v>
      </c>
      <c r="C141" s="40"/>
      <c r="D141" s="40"/>
      <c r="E141" s="51" t="s">
        <v>97</v>
      </c>
      <c r="F141" s="40"/>
      <c r="G141" s="41"/>
      <c r="H141" s="42"/>
      <c r="I141" s="40"/>
      <c r="J141" s="42"/>
      <c r="K141" s="42">
        <f>SUM(K142:K142)</f>
        <v>0</v>
      </c>
      <c r="L141" s="43" t="e">
        <f t="shared" ref="L141:L204" si="82">K141/$K$248</f>
        <v>#DIV/0!</v>
      </c>
      <c r="M141" s="46"/>
      <c r="O141" s="44"/>
    </row>
    <row r="142" spans="1:15" ht="45" x14ac:dyDescent="0.25">
      <c r="A142" s="4" t="s">
        <v>287</v>
      </c>
      <c r="B142" s="4" t="s">
        <v>450</v>
      </c>
      <c r="C142" s="7" t="s">
        <v>0</v>
      </c>
      <c r="D142" s="7">
        <v>89987</v>
      </c>
      <c r="E142" s="49" t="s">
        <v>222</v>
      </c>
      <c r="F142" s="7" t="s">
        <v>145</v>
      </c>
      <c r="G142" s="13">
        <v>6</v>
      </c>
      <c r="H142" s="14"/>
      <c r="I142" s="7" t="s">
        <v>2</v>
      </c>
      <c r="J142" s="14">
        <f t="shared" ref="J142" si="83">ROUND(H142*(1+$I$6),2)</f>
        <v>0</v>
      </c>
      <c r="K142" s="14">
        <f t="shared" ref="K142" si="84">ROUND(G142*$J142,2)</f>
        <v>0</v>
      </c>
      <c r="L142" s="15" t="e">
        <f t="shared" si="82"/>
        <v>#DIV/0!</v>
      </c>
      <c r="M142" s="46"/>
      <c r="O142" s="44"/>
    </row>
    <row r="143" spans="1:15" x14ac:dyDescent="0.25">
      <c r="A143" s="39" t="s">
        <v>288</v>
      </c>
      <c r="B143" s="39" t="s">
        <v>547</v>
      </c>
      <c r="C143" s="40"/>
      <c r="D143" s="40"/>
      <c r="E143" s="51" t="s">
        <v>98</v>
      </c>
      <c r="F143" s="40"/>
      <c r="G143" s="41"/>
      <c r="H143" s="42"/>
      <c r="I143" s="40"/>
      <c r="J143" s="42"/>
      <c r="K143" s="42">
        <f>SUM(K144:K144)</f>
        <v>0</v>
      </c>
      <c r="L143" s="43" t="e">
        <f t="shared" si="82"/>
        <v>#DIV/0!</v>
      </c>
      <c r="M143" s="46"/>
      <c r="O143" s="44"/>
    </row>
    <row r="144" spans="1:15" ht="45" x14ac:dyDescent="0.25">
      <c r="A144" s="4" t="s">
        <v>287</v>
      </c>
      <c r="B144" s="4" t="s">
        <v>548</v>
      </c>
      <c r="C144" s="7" t="s">
        <v>3</v>
      </c>
      <c r="D144" s="7" t="s">
        <v>99</v>
      </c>
      <c r="E144" s="49" t="s">
        <v>223</v>
      </c>
      <c r="F144" s="7" t="s">
        <v>145</v>
      </c>
      <c r="G144" s="13">
        <v>1</v>
      </c>
      <c r="H144" s="14"/>
      <c r="I144" s="7" t="s">
        <v>2</v>
      </c>
      <c r="J144" s="14">
        <f t="shared" ref="J144" si="85">ROUND(H144*(1+$I$6),2)</f>
        <v>0</v>
      </c>
      <c r="K144" s="14">
        <f t="shared" ref="K144" si="86">ROUND(G144*$J144,2)</f>
        <v>0</v>
      </c>
      <c r="L144" s="15" t="e">
        <f t="shared" si="82"/>
        <v>#DIV/0!</v>
      </c>
      <c r="M144" s="46"/>
      <c r="O144" s="44"/>
    </row>
    <row r="145" spans="1:15" x14ac:dyDescent="0.25">
      <c r="A145" s="5" t="s">
        <v>286</v>
      </c>
      <c r="B145" s="5" t="s">
        <v>398</v>
      </c>
      <c r="C145" s="8"/>
      <c r="D145" s="8"/>
      <c r="E145" s="50" t="s">
        <v>100</v>
      </c>
      <c r="F145" s="8"/>
      <c r="G145" s="16"/>
      <c r="H145" s="17"/>
      <c r="I145" s="8"/>
      <c r="J145" s="17"/>
      <c r="K145" s="17">
        <f>SUM(K146:K156)</f>
        <v>0</v>
      </c>
      <c r="L145" s="38" t="e">
        <f t="shared" si="82"/>
        <v>#DIV/0!</v>
      </c>
      <c r="M145" s="46"/>
      <c r="O145" s="44"/>
    </row>
    <row r="146" spans="1:15" ht="45" x14ac:dyDescent="0.25">
      <c r="A146" s="4" t="s">
        <v>287</v>
      </c>
      <c r="B146" s="4" t="s">
        <v>451</v>
      </c>
      <c r="C146" s="7" t="s">
        <v>37</v>
      </c>
      <c r="D146" s="7" t="s">
        <v>101</v>
      </c>
      <c r="E146" s="49" t="s">
        <v>224</v>
      </c>
      <c r="F146" s="7" t="s">
        <v>145</v>
      </c>
      <c r="G146" s="13">
        <v>1</v>
      </c>
      <c r="H146" s="14"/>
      <c r="I146" s="7" t="s">
        <v>2</v>
      </c>
      <c r="J146" s="36">
        <f t="shared" ref="J146:J156" si="87">ROUND(H146*(1+$I$6),2)</f>
        <v>0</v>
      </c>
      <c r="K146" s="36">
        <f t="shared" ref="K146:K156" si="88">ROUND(G146*$J146,2)</f>
        <v>0</v>
      </c>
      <c r="L146" s="37" t="e">
        <f t="shared" si="82"/>
        <v>#DIV/0!</v>
      </c>
      <c r="M146" s="46"/>
      <c r="O146" s="44"/>
    </row>
    <row r="147" spans="1:15" ht="45" x14ac:dyDescent="0.25">
      <c r="A147" s="4" t="s">
        <v>287</v>
      </c>
      <c r="B147" s="4" t="s">
        <v>452</v>
      </c>
      <c r="C147" s="7" t="s">
        <v>37</v>
      </c>
      <c r="D147" s="7" t="s">
        <v>102</v>
      </c>
      <c r="E147" s="49" t="s">
        <v>225</v>
      </c>
      <c r="F147" s="7" t="s">
        <v>145</v>
      </c>
      <c r="G147" s="13">
        <v>2</v>
      </c>
      <c r="H147" s="14"/>
      <c r="I147" s="7" t="s">
        <v>2</v>
      </c>
      <c r="J147" s="36">
        <f t="shared" si="87"/>
        <v>0</v>
      </c>
      <c r="K147" s="36">
        <f t="shared" si="88"/>
        <v>0</v>
      </c>
      <c r="L147" s="37" t="e">
        <f t="shared" si="82"/>
        <v>#DIV/0!</v>
      </c>
      <c r="M147" s="46"/>
      <c r="O147" s="44"/>
    </row>
    <row r="148" spans="1:15" ht="45" x14ac:dyDescent="0.25">
      <c r="A148" s="4" t="s">
        <v>287</v>
      </c>
      <c r="B148" s="4" t="s">
        <v>453</v>
      </c>
      <c r="C148" s="7" t="s">
        <v>37</v>
      </c>
      <c r="D148" s="7" t="s">
        <v>103</v>
      </c>
      <c r="E148" s="49" t="s">
        <v>226</v>
      </c>
      <c r="F148" s="7" t="s">
        <v>145</v>
      </c>
      <c r="G148" s="13">
        <v>1</v>
      </c>
      <c r="H148" s="14"/>
      <c r="I148" s="7" t="s">
        <v>2</v>
      </c>
      <c r="J148" s="36">
        <f t="shared" si="87"/>
        <v>0</v>
      </c>
      <c r="K148" s="36">
        <f t="shared" si="88"/>
        <v>0</v>
      </c>
      <c r="L148" s="37" t="e">
        <f t="shared" si="82"/>
        <v>#DIV/0!</v>
      </c>
      <c r="M148" s="46"/>
      <c r="O148" s="44"/>
    </row>
    <row r="149" spans="1:15" ht="45" x14ac:dyDescent="0.25">
      <c r="A149" s="4" t="s">
        <v>287</v>
      </c>
      <c r="B149" s="4" t="s">
        <v>454</v>
      </c>
      <c r="C149" s="7" t="s">
        <v>0</v>
      </c>
      <c r="D149" s="7">
        <v>89366</v>
      </c>
      <c r="E149" s="49" t="s">
        <v>227</v>
      </c>
      <c r="F149" s="7" t="s">
        <v>145</v>
      </c>
      <c r="G149" s="13">
        <v>7</v>
      </c>
      <c r="H149" s="36"/>
      <c r="I149" s="7" t="s">
        <v>2</v>
      </c>
      <c r="J149" s="36">
        <f t="shared" si="87"/>
        <v>0</v>
      </c>
      <c r="K149" s="36">
        <f t="shared" si="88"/>
        <v>0</v>
      </c>
      <c r="L149" s="37" t="e">
        <f t="shared" si="82"/>
        <v>#DIV/0!</v>
      </c>
      <c r="M149" s="46"/>
      <c r="O149" s="44"/>
    </row>
    <row r="150" spans="1:15" ht="30" x14ac:dyDescent="0.25">
      <c r="A150" s="4" t="s">
        <v>287</v>
      </c>
      <c r="B150" s="4" t="s">
        <v>455</v>
      </c>
      <c r="C150" s="7" t="s">
        <v>0</v>
      </c>
      <c r="D150" s="7">
        <v>89481</v>
      </c>
      <c r="E150" s="49" t="s">
        <v>228</v>
      </c>
      <c r="F150" s="7" t="s">
        <v>145</v>
      </c>
      <c r="G150" s="13">
        <v>25</v>
      </c>
      <c r="H150" s="36"/>
      <c r="I150" s="7" t="s">
        <v>2</v>
      </c>
      <c r="J150" s="36">
        <f t="shared" si="87"/>
        <v>0</v>
      </c>
      <c r="K150" s="36">
        <f t="shared" si="88"/>
        <v>0</v>
      </c>
      <c r="L150" s="37" t="e">
        <f t="shared" si="82"/>
        <v>#DIV/0!</v>
      </c>
      <c r="M150" s="46"/>
      <c r="O150" s="44"/>
    </row>
    <row r="151" spans="1:15" ht="30" x14ac:dyDescent="0.25">
      <c r="A151" s="4" t="s">
        <v>287</v>
      </c>
      <c r="B151" s="4" t="s">
        <v>456</v>
      </c>
      <c r="C151" s="7" t="s">
        <v>0</v>
      </c>
      <c r="D151" s="7">
        <v>89492</v>
      </c>
      <c r="E151" s="49" t="s">
        <v>229</v>
      </c>
      <c r="F151" s="7" t="s">
        <v>145</v>
      </c>
      <c r="G151" s="13">
        <v>3</v>
      </c>
      <c r="H151" s="36"/>
      <c r="I151" s="7" t="s">
        <v>2</v>
      </c>
      <c r="J151" s="36">
        <f t="shared" si="87"/>
        <v>0</v>
      </c>
      <c r="K151" s="36">
        <f t="shared" si="88"/>
        <v>0</v>
      </c>
      <c r="L151" s="37" t="e">
        <f t="shared" si="82"/>
        <v>#DIV/0!</v>
      </c>
      <c r="M151" s="46"/>
      <c r="O151" s="44"/>
    </row>
    <row r="152" spans="1:15" ht="30" x14ac:dyDescent="0.25">
      <c r="A152" s="4" t="s">
        <v>287</v>
      </c>
      <c r="B152" s="4" t="s">
        <v>457</v>
      </c>
      <c r="C152" s="7" t="s">
        <v>0</v>
      </c>
      <c r="D152" s="7">
        <v>89617</v>
      </c>
      <c r="E152" s="49" t="s">
        <v>230</v>
      </c>
      <c r="F152" s="7" t="s">
        <v>145</v>
      </c>
      <c r="G152" s="13">
        <v>2</v>
      </c>
      <c r="H152" s="14"/>
      <c r="I152" s="7" t="s">
        <v>2</v>
      </c>
      <c r="J152" s="36">
        <f t="shared" si="87"/>
        <v>0</v>
      </c>
      <c r="K152" s="36">
        <f t="shared" si="88"/>
        <v>0</v>
      </c>
      <c r="L152" s="37" t="e">
        <f t="shared" si="82"/>
        <v>#DIV/0!</v>
      </c>
      <c r="M152" s="46"/>
      <c r="O152" s="44"/>
    </row>
    <row r="153" spans="1:15" ht="45" x14ac:dyDescent="0.25">
      <c r="A153" s="4" t="s">
        <v>287</v>
      </c>
      <c r="B153" s="4" t="s">
        <v>458</v>
      </c>
      <c r="C153" s="7" t="s">
        <v>37</v>
      </c>
      <c r="D153" s="7" t="s">
        <v>104</v>
      </c>
      <c r="E153" s="49" t="s">
        <v>231</v>
      </c>
      <c r="F153" s="7" t="s">
        <v>145</v>
      </c>
      <c r="G153" s="13">
        <v>10</v>
      </c>
      <c r="H153" s="14"/>
      <c r="I153" s="7" t="s">
        <v>2</v>
      </c>
      <c r="J153" s="36">
        <f t="shared" si="87"/>
        <v>0</v>
      </c>
      <c r="K153" s="36">
        <f t="shared" si="88"/>
        <v>0</v>
      </c>
      <c r="L153" s="37" t="e">
        <f t="shared" si="82"/>
        <v>#DIV/0!</v>
      </c>
      <c r="M153" s="46"/>
      <c r="O153" s="44"/>
    </row>
    <row r="154" spans="1:15" ht="30" x14ac:dyDescent="0.25">
      <c r="A154" s="4" t="s">
        <v>287</v>
      </c>
      <c r="B154" s="4" t="s">
        <v>459</v>
      </c>
      <c r="C154" s="7" t="s">
        <v>0</v>
      </c>
      <c r="D154" s="7">
        <v>89620</v>
      </c>
      <c r="E154" s="49" t="s">
        <v>232</v>
      </c>
      <c r="F154" s="7" t="s">
        <v>145</v>
      </c>
      <c r="G154" s="13">
        <v>1</v>
      </c>
      <c r="H154" s="14"/>
      <c r="I154" s="7" t="s">
        <v>2</v>
      </c>
      <c r="J154" s="36">
        <f t="shared" si="87"/>
        <v>0</v>
      </c>
      <c r="K154" s="36">
        <f t="shared" si="88"/>
        <v>0</v>
      </c>
      <c r="L154" s="37" t="e">
        <f t="shared" si="82"/>
        <v>#DIV/0!</v>
      </c>
      <c r="M154" s="46"/>
      <c r="O154" s="44"/>
    </row>
    <row r="155" spans="1:15" ht="30" x14ac:dyDescent="0.25">
      <c r="A155" s="4" t="s">
        <v>287</v>
      </c>
      <c r="B155" s="4" t="s">
        <v>460</v>
      </c>
      <c r="C155" s="7" t="s">
        <v>0</v>
      </c>
      <c r="D155" s="7">
        <v>89622</v>
      </c>
      <c r="E155" s="49" t="s">
        <v>233</v>
      </c>
      <c r="F155" s="7" t="s">
        <v>145</v>
      </c>
      <c r="G155" s="13">
        <v>2</v>
      </c>
      <c r="H155" s="14"/>
      <c r="I155" s="7" t="s">
        <v>2</v>
      </c>
      <c r="J155" s="36">
        <f t="shared" si="87"/>
        <v>0</v>
      </c>
      <c r="K155" s="36">
        <f t="shared" si="88"/>
        <v>0</v>
      </c>
      <c r="L155" s="37" t="e">
        <f t="shared" si="82"/>
        <v>#DIV/0!</v>
      </c>
      <c r="M155" s="46"/>
      <c r="O155" s="44"/>
    </row>
    <row r="156" spans="1:15" ht="30" x14ac:dyDescent="0.25">
      <c r="A156" s="4" t="s">
        <v>287</v>
      </c>
      <c r="B156" s="4" t="s">
        <v>461</v>
      </c>
      <c r="C156" s="7" t="s">
        <v>37</v>
      </c>
      <c r="D156" s="7" t="s">
        <v>105</v>
      </c>
      <c r="E156" s="49" t="s">
        <v>234</v>
      </c>
      <c r="F156" s="7" t="s">
        <v>145</v>
      </c>
      <c r="G156" s="13">
        <v>1</v>
      </c>
      <c r="H156" s="14"/>
      <c r="I156" s="7" t="s">
        <v>2</v>
      </c>
      <c r="J156" s="36">
        <f t="shared" si="87"/>
        <v>0</v>
      </c>
      <c r="K156" s="36">
        <f t="shared" si="88"/>
        <v>0</v>
      </c>
      <c r="L156" s="37" t="e">
        <f t="shared" si="82"/>
        <v>#DIV/0!</v>
      </c>
      <c r="M156" s="46"/>
      <c r="O156" s="44"/>
    </row>
    <row r="157" spans="1:15" x14ac:dyDescent="0.25">
      <c r="A157" s="5" t="s">
        <v>286</v>
      </c>
      <c r="B157" s="5" t="s">
        <v>399</v>
      </c>
      <c r="C157" s="8"/>
      <c r="D157" s="8"/>
      <c r="E157" s="50" t="s">
        <v>106</v>
      </c>
      <c r="F157" s="8"/>
      <c r="G157" s="16"/>
      <c r="H157" s="17"/>
      <c r="I157" s="8"/>
      <c r="J157" s="17"/>
      <c r="K157" s="17">
        <f>K158+K163+K187+K190</f>
        <v>0</v>
      </c>
      <c r="L157" s="38" t="e">
        <f t="shared" si="82"/>
        <v>#DIV/0!</v>
      </c>
      <c r="M157" s="46"/>
      <c r="O157" s="44"/>
    </row>
    <row r="158" spans="1:15" x14ac:dyDescent="0.25">
      <c r="A158" s="39" t="s">
        <v>288</v>
      </c>
      <c r="B158" s="39" t="s">
        <v>421</v>
      </c>
      <c r="C158" s="40"/>
      <c r="D158" s="40"/>
      <c r="E158" s="51" t="s">
        <v>94</v>
      </c>
      <c r="F158" s="40"/>
      <c r="G158" s="41"/>
      <c r="H158" s="42"/>
      <c r="I158" s="40"/>
      <c r="J158" s="42"/>
      <c r="K158" s="42">
        <f>SUM(K159:K162)</f>
        <v>0</v>
      </c>
      <c r="L158" s="43" t="e">
        <f t="shared" si="82"/>
        <v>#DIV/0!</v>
      </c>
      <c r="M158" s="46"/>
      <c r="O158" s="44"/>
    </row>
    <row r="159" spans="1:15" ht="45" x14ac:dyDescent="0.25">
      <c r="A159" s="4" t="s">
        <v>287</v>
      </c>
      <c r="B159" s="4" t="s">
        <v>462</v>
      </c>
      <c r="C159" s="7" t="s">
        <v>0</v>
      </c>
      <c r="D159" s="7">
        <v>89711</v>
      </c>
      <c r="E159" s="49" t="s">
        <v>235</v>
      </c>
      <c r="F159" s="7" t="s">
        <v>149</v>
      </c>
      <c r="G159" s="13">
        <v>16.43</v>
      </c>
      <c r="H159" s="14"/>
      <c r="I159" s="7" t="s">
        <v>2</v>
      </c>
      <c r="J159" s="36">
        <f t="shared" ref="J159:J162" si="89">ROUND(H159*(1+$I$6),2)</f>
        <v>0</v>
      </c>
      <c r="K159" s="36">
        <f t="shared" ref="K159:K162" si="90">ROUND(G159*$J159,2)</f>
        <v>0</v>
      </c>
      <c r="L159" s="37" t="e">
        <f t="shared" si="82"/>
        <v>#DIV/0!</v>
      </c>
      <c r="M159" s="46"/>
      <c r="O159" s="44"/>
    </row>
    <row r="160" spans="1:15" ht="45" x14ac:dyDescent="0.25">
      <c r="A160" s="4" t="s">
        <v>287</v>
      </c>
      <c r="B160" s="4" t="s">
        <v>463</v>
      </c>
      <c r="C160" s="7" t="s">
        <v>0</v>
      </c>
      <c r="D160" s="7">
        <v>89798</v>
      </c>
      <c r="E160" s="49" t="s">
        <v>236</v>
      </c>
      <c r="F160" s="7" t="s">
        <v>149</v>
      </c>
      <c r="G160" s="13">
        <v>23.2</v>
      </c>
      <c r="H160" s="14"/>
      <c r="I160" s="7" t="s">
        <v>2</v>
      </c>
      <c r="J160" s="36">
        <f t="shared" si="89"/>
        <v>0</v>
      </c>
      <c r="K160" s="36">
        <f t="shared" si="90"/>
        <v>0</v>
      </c>
      <c r="L160" s="37" t="e">
        <f t="shared" si="82"/>
        <v>#DIV/0!</v>
      </c>
      <c r="M160" s="46"/>
      <c r="O160" s="44"/>
    </row>
    <row r="161" spans="1:15" ht="45" x14ac:dyDescent="0.25">
      <c r="A161" s="4" t="s">
        <v>287</v>
      </c>
      <c r="B161" s="4" t="s">
        <v>464</v>
      </c>
      <c r="C161" s="7" t="s">
        <v>0</v>
      </c>
      <c r="D161" s="7">
        <v>89799</v>
      </c>
      <c r="E161" s="49" t="s">
        <v>237</v>
      </c>
      <c r="F161" s="7" t="s">
        <v>149</v>
      </c>
      <c r="G161" s="13">
        <v>2.41</v>
      </c>
      <c r="H161" s="14"/>
      <c r="I161" s="7" t="s">
        <v>2</v>
      </c>
      <c r="J161" s="36">
        <f t="shared" si="89"/>
        <v>0</v>
      </c>
      <c r="K161" s="36">
        <f t="shared" si="90"/>
        <v>0</v>
      </c>
      <c r="L161" s="37" t="e">
        <f t="shared" si="82"/>
        <v>#DIV/0!</v>
      </c>
      <c r="M161" s="46"/>
      <c r="O161" s="44"/>
    </row>
    <row r="162" spans="1:15" ht="45" x14ac:dyDescent="0.25">
      <c r="A162" s="4" t="s">
        <v>287</v>
      </c>
      <c r="B162" s="4" t="s">
        <v>465</v>
      </c>
      <c r="C162" s="7" t="s">
        <v>0</v>
      </c>
      <c r="D162" s="7">
        <v>89800</v>
      </c>
      <c r="E162" s="49" t="s">
        <v>238</v>
      </c>
      <c r="F162" s="7" t="s">
        <v>149</v>
      </c>
      <c r="G162" s="13">
        <v>37.21</v>
      </c>
      <c r="H162" s="14"/>
      <c r="I162" s="7" t="s">
        <v>2</v>
      </c>
      <c r="J162" s="36">
        <f t="shared" si="89"/>
        <v>0</v>
      </c>
      <c r="K162" s="36">
        <f t="shared" si="90"/>
        <v>0</v>
      </c>
      <c r="L162" s="37" t="e">
        <f t="shared" si="82"/>
        <v>#DIV/0!</v>
      </c>
      <c r="M162" s="46"/>
      <c r="O162" s="44"/>
    </row>
    <row r="163" spans="1:15" x14ac:dyDescent="0.25">
      <c r="A163" s="39" t="s">
        <v>288</v>
      </c>
      <c r="B163" s="39" t="s">
        <v>422</v>
      </c>
      <c r="C163" s="40"/>
      <c r="D163" s="40"/>
      <c r="E163" s="51" t="s">
        <v>100</v>
      </c>
      <c r="F163" s="40"/>
      <c r="G163" s="41"/>
      <c r="H163" s="42"/>
      <c r="I163" s="40"/>
      <c r="J163" s="42"/>
      <c r="K163" s="42">
        <f>SUM(K164:K186)</f>
        <v>0</v>
      </c>
      <c r="L163" s="43" t="e">
        <f t="shared" si="82"/>
        <v>#DIV/0!</v>
      </c>
      <c r="M163" s="46"/>
      <c r="O163" s="44"/>
    </row>
    <row r="164" spans="1:15" ht="30" x14ac:dyDescent="0.25">
      <c r="A164" s="4" t="s">
        <v>287</v>
      </c>
      <c r="B164" s="4" t="s">
        <v>466</v>
      </c>
      <c r="C164" s="7" t="s">
        <v>37</v>
      </c>
      <c r="D164" s="7" t="s">
        <v>107</v>
      </c>
      <c r="E164" s="49" t="s">
        <v>239</v>
      </c>
      <c r="F164" s="7" t="s">
        <v>145</v>
      </c>
      <c r="G164" s="13">
        <v>1</v>
      </c>
      <c r="H164" s="14"/>
      <c r="I164" s="7" t="s">
        <v>2</v>
      </c>
      <c r="J164" s="36">
        <f t="shared" ref="J164:J181" si="91">ROUND(H164*(1+$I$6),2)</f>
        <v>0</v>
      </c>
      <c r="K164" s="36">
        <f t="shared" ref="K164:K181" si="92">ROUND(G164*$J164,2)</f>
        <v>0</v>
      </c>
      <c r="L164" s="37" t="e">
        <f t="shared" si="82"/>
        <v>#DIV/0!</v>
      </c>
      <c r="M164" s="46"/>
      <c r="O164" s="44"/>
    </row>
    <row r="165" spans="1:15" ht="30" x14ac:dyDescent="0.25">
      <c r="A165" s="4" t="s">
        <v>287</v>
      </c>
      <c r="B165" s="4" t="s">
        <v>467</v>
      </c>
      <c r="C165" s="7" t="s">
        <v>37</v>
      </c>
      <c r="D165" s="7" t="s">
        <v>108</v>
      </c>
      <c r="E165" s="49" t="s">
        <v>240</v>
      </c>
      <c r="F165" s="7" t="s">
        <v>145</v>
      </c>
      <c r="G165" s="13">
        <v>2</v>
      </c>
      <c r="H165" s="14"/>
      <c r="I165" s="7" t="s">
        <v>2</v>
      </c>
      <c r="J165" s="36">
        <f t="shared" si="91"/>
        <v>0</v>
      </c>
      <c r="K165" s="36">
        <f t="shared" si="92"/>
        <v>0</v>
      </c>
      <c r="L165" s="37" t="e">
        <f t="shared" si="82"/>
        <v>#DIV/0!</v>
      </c>
      <c r="M165" s="46"/>
      <c r="O165" s="44"/>
    </row>
    <row r="166" spans="1:15" ht="45" x14ac:dyDescent="0.25">
      <c r="A166" s="4" t="s">
        <v>287</v>
      </c>
      <c r="B166" s="4" t="s">
        <v>468</v>
      </c>
      <c r="C166" s="7" t="s">
        <v>0</v>
      </c>
      <c r="D166" s="7">
        <v>89811</v>
      </c>
      <c r="E166" s="49" t="s">
        <v>241</v>
      </c>
      <c r="F166" s="7" t="s">
        <v>145</v>
      </c>
      <c r="G166" s="13">
        <v>8</v>
      </c>
      <c r="H166" s="14"/>
      <c r="I166" s="7" t="s">
        <v>2</v>
      </c>
      <c r="J166" s="36">
        <f t="shared" si="91"/>
        <v>0</v>
      </c>
      <c r="K166" s="36">
        <f t="shared" si="92"/>
        <v>0</v>
      </c>
      <c r="L166" s="37" t="e">
        <f t="shared" si="82"/>
        <v>#DIV/0!</v>
      </c>
      <c r="M166" s="46"/>
      <c r="O166" s="44"/>
    </row>
    <row r="167" spans="1:15" ht="45" x14ac:dyDescent="0.25">
      <c r="A167" s="4" t="s">
        <v>287</v>
      </c>
      <c r="B167" s="4" t="s">
        <v>469</v>
      </c>
      <c r="C167" s="7" t="s">
        <v>0</v>
      </c>
      <c r="D167" s="7">
        <v>89730</v>
      </c>
      <c r="E167" s="49" t="s">
        <v>242</v>
      </c>
      <c r="F167" s="7" t="s">
        <v>145</v>
      </c>
      <c r="G167" s="13">
        <v>3</v>
      </c>
      <c r="H167" s="14"/>
      <c r="I167" s="7" t="s">
        <v>2</v>
      </c>
      <c r="J167" s="36">
        <f t="shared" si="91"/>
        <v>0</v>
      </c>
      <c r="K167" s="36">
        <f t="shared" si="92"/>
        <v>0</v>
      </c>
      <c r="L167" s="37" t="e">
        <f t="shared" si="82"/>
        <v>#DIV/0!</v>
      </c>
      <c r="M167" s="46"/>
      <c r="O167" s="44"/>
    </row>
    <row r="168" spans="1:15" ht="45" x14ac:dyDescent="0.25">
      <c r="A168" s="4" t="s">
        <v>287</v>
      </c>
      <c r="B168" s="4" t="s">
        <v>470</v>
      </c>
      <c r="C168" s="7" t="s">
        <v>0</v>
      </c>
      <c r="D168" s="7">
        <v>89726</v>
      </c>
      <c r="E168" s="49" t="s">
        <v>243</v>
      </c>
      <c r="F168" s="7" t="s">
        <v>145</v>
      </c>
      <c r="G168" s="13">
        <v>5</v>
      </c>
      <c r="H168" s="14"/>
      <c r="I168" s="7" t="s">
        <v>2</v>
      </c>
      <c r="J168" s="36">
        <f t="shared" si="91"/>
        <v>0</v>
      </c>
      <c r="K168" s="36">
        <f t="shared" si="92"/>
        <v>0</v>
      </c>
      <c r="L168" s="37" t="e">
        <f t="shared" si="82"/>
        <v>#DIV/0!</v>
      </c>
      <c r="M168" s="46"/>
      <c r="O168" s="44"/>
    </row>
    <row r="169" spans="1:15" ht="45" x14ac:dyDescent="0.25">
      <c r="A169" s="4" t="s">
        <v>287</v>
      </c>
      <c r="B169" s="4" t="s">
        <v>471</v>
      </c>
      <c r="C169" s="7" t="s">
        <v>0</v>
      </c>
      <c r="D169" s="7">
        <v>89732</v>
      </c>
      <c r="E169" s="49" t="s">
        <v>244</v>
      </c>
      <c r="F169" s="7" t="s">
        <v>145</v>
      </c>
      <c r="G169" s="13">
        <v>5</v>
      </c>
      <c r="H169" s="14"/>
      <c r="I169" s="7" t="s">
        <v>2</v>
      </c>
      <c r="J169" s="36">
        <f t="shared" si="91"/>
        <v>0</v>
      </c>
      <c r="K169" s="36">
        <f t="shared" si="92"/>
        <v>0</v>
      </c>
      <c r="L169" s="37" t="e">
        <f t="shared" si="82"/>
        <v>#DIV/0!</v>
      </c>
      <c r="M169" s="46"/>
      <c r="O169" s="44"/>
    </row>
    <row r="170" spans="1:15" ht="45" x14ac:dyDescent="0.25">
      <c r="A170" s="4" t="s">
        <v>287</v>
      </c>
      <c r="B170" s="4" t="s">
        <v>472</v>
      </c>
      <c r="C170" s="7" t="s">
        <v>0</v>
      </c>
      <c r="D170" s="7">
        <v>89724</v>
      </c>
      <c r="E170" s="49" t="s">
        <v>245</v>
      </c>
      <c r="F170" s="7" t="s">
        <v>145</v>
      </c>
      <c r="G170" s="13">
        <v>9</v>
      </c>
      <c r="H170" s="14"/>
      <c r="I170" s="7" t="s">
        <v>2</v>
      </c>
      <c r="J170" s="36">
        <f t="shared" si="91"/>
        <v>0</v>
      </c>
      <c r="K170" s="36">
        <f t="shared" si="92"/>
        <v>0</v>
      </c>
      <c r="L170" s="37" t="e">
        <f t="shared" si="82"/>
        <v>#DIV/0!</v>
      </c>
      <c r="M170" s="46"/>
      <c r="O170" s="44"/>
    </row>
    <row r="171" spans="1:15" ht="45" x14ac:dyDescent="0.25">
      <c r="A171" s="4" t="s">
        <v>287</v>
      </c>
      <c r="B171" s="4" t="s">
        <v>473</v>
      </c>
      <c r="C171" s="7" t="s">
        <v>0</v>
      </c>
      <c r="D171" s="7">
        <v>89801</v>
      </c>
      <c r="E171" s="49" t="s">
        <v>246</v>
      </c>
      <c r="F171" s="7" t="s">
        <v>145</v>
      </c>
      <c r="G171" s="13">
        <v>10</v>
      </c>
      <c r="H171" s="14"/>
      <c r="I171" s="7" t="s">
        <v>2</v>
      </c>
      <c r="J171" s="36">
        <f t="shared" si="91"/>
        <v>0</v>
      </c>
      <c r="K171" s="36">
        <f t="shared" si="92"/>
        <v>0</v>
      </c>
      <c r="L171" s="37" t="e">
        <f t="shared" si="82"/>
        <v>#DIV/0!</v>
      </c>
      <c r="M171" s="46"/>
      <c r="O171" s="44"/>
    </row>
    <row r="172" spans="1:15" ht="45" x14ac:dyDescent="0.25">
      <c r="A172" s="4" t="s">
        <v>287</v>
      </c>
      <c r="B172" s="4" t="s">
        <v>474</v>
      </c>
      <c r="C172" s="7" t="s">
        <v>0</v>
      </c>
      <c r="D172" s="7">
        <v>89825</v>
      </c>
      <c r="E172" s="49" t="s">
        <v>247</v>
      </c>
      <c r="F172" s="7" t="s">
        <v>145</v>
      </c>
      <c r="G172" s="13">
        <v>4</v>
      </c>
      <c r="H172" s="14"/>
      <c r="I172" s="7" t="s">
        <v>2</v>
      </c>
      <c r="J172" s="36">
        <f t="shared" si="91"/>
        <v>0</v>
      </c>
      <c r="K172" s="36">
        <f t="shared" si="92"/>
        <v>0</v>
      </c>
      <c r="L172" s="37" t="e">
        <f t="shared" si="82"/>
        <v>#DIV/0!</v>
      </c>
      <c r="M172" s="46"/>
      <c r="O172" s="44"/>
    </row>
    <row r="173" spans="1:15" ht="45" x14ac:dyDescent="0.25">
      <c r="A173" s="4" t="s">
        <v>287</v>
      </c>
      <c r="B173" s="4" t="s">
        <v>475</v>
      </c>
      <c r="C173" s="7" t="s">
        <v>0</v>
      </c>
      <c r="D173" s="7">
        <v>89833</v>
      </c>
      <c r="E173" s="49" t="s">
        <v>248</v>
      </c>
      <c r="F173" s="7" t="s">
        <v>145</v>
      </c>
      <c r="G173" s="13">
        <v>1</v>
      </c>
      <c r="H173" s="14"/>
      <c r="I173" s="7" t="s">
        <v>2</v>
      </c>
      <c r="J173" s="36">
        <f t="shared" si="91"/>
        <v>0</v>
      </c>
      <c r="K173" s="36">
        <f t="shared" si="92"/>
        <v>0</v>
      </c>
      <c r="L173" s="37" t="e">
        <f t="shared" si="82"/>
        <v>#DIV/0!</v>
      </c>
      <c r="M173" s="46"/>
      <c r="O173" s="44"/>
    </row>
    <row r="174" spans="1:15" ht="45" x14ac:dyDescent="0.25">
      <c r="A174" s="4" t="s">
        <v>287</v>
      </c>
      <c r="B174" s="4" t="s">
        <v>476</v>
      </c>
      <c r="C174" s="7" t="s">
        <v>0</v>
      </c>
      <c r="D174" s="7">
        <v>89783</v>
      </c>
      <c r="E174" s="49" t="s">
        <v>249</v>
      </c>
      <c r="F174" s="7" t="s">
        <v>145</v>
      </c>
      <c r="G174" s="13">
        <v>1</v>
      </c>
      <c r="H174" s="14"/>
      <c r="I174" s="7" t="s">
        <v>2</v>
      </c>
      <c r="J174" s="36">
        <f t="shared" si="91"/>
        <v>0</v>
      </c>
      <c r="K174" s="36">
        <f t="shared" si="92"/>
        <v>0</v>
      </c>
      <c r="L174" s="37" t="e">
        <f t="shared" si="82"/>
        <v>#DIV/0!</v>
      </c>
      <c r="M174" s="46"/>
      <c r="O174" s="44"/>
    </row>
    <row r="175" spans="1:15" ht="45" x14ac:dyDescent="0.25">
      <c r="A175" s="4" t="s">
        <v>287</v>
      </c>
      <c r="B175" s="4" t="s">
        <v>477</v>
      </c>
      <c r="C175" s="7" t="s">
        <v>0</v>
      </c>
      <c r="D175" s="7">
        <v>89827</v>
      </c>
      <c r="E175" s="49" t="s">
        <v>250</v>
      </c>
      <c r="F175" s="7" t="s">
        <v>145</v>
      </c>
      <c r="G175" s="13">
        <v>2</v>
      </c>
      <c r="H175" s="14"/>
      <c r="I175" s="7" t="s">
        <v>2</v>
      </c>
      <c r="J175" s="36">
        <f t="shared" si="91"/>
        <v>0</v>
      </c>
      <c r="K175" s="36">
        <f t="shared" si="92"/>
        <v>0</v>
      </c>
      <c r="L175" s="37" t="e">
        <f t="shared" si="82"/>
        <v>#DIV/0!</v>
      </c>
      <c r="M175" s="46"/>
      <c r="O175" s="44"/>
    </row>
    <row r="176" spans="1:15" x14ac:dyDescent="0.25">
      <c r="A176" s="4" t="s">
        <v>287</v>
      </c>
      <c r="B176" s="4" t="s">
        <v>478</v>
      </c>
      <c r="C176" s="7" t="s">
        <v>37</v>
      </c>
      <c r="D176" s="7" t="s">
        <v>109</v>
      </c>
      <c r="E176" s="49" t="s">
        <v>251</v>
      </c>
      <c r="F176" s="7" t="s">
        <v>145</v>
      </c>
      <c r="G176" s="13">
        <v>2</v>
      </c>
      <c r="H176" s="14"/>
      <c r="I176" s="7" t="s">
        <v>2</v>
      </c>
      <c r="J176" s="36">
        <f t="shared" si="91"/>
        <v>0</v>
      </c>
      <c r="K176" s="36">
        <f t="shared" si="92"/>
        <v>0</v>
      </c>
      <c r="L176" s="37" t="e">
        <f t="shared" si="82"/>
        <v>#DIV/0!</v>
      </c>
      <c r="M176" s="46"/>
      <c r="O176" s="44"/>
    </row>
    <row r="177" spans="1:15" ht="45" x14ac:dyDescent="0.25">
      <c r="A177" s="4" t="s">
        <v>287</v>
      </c>
      <c r="B177" s="4" t="s">
        <v>479</v>
      </c>
      <c r="C177" s="7" t="s">
        <v>0</v>
      </c>
      <c r="D177" s="7">
        <v>89834</v>
      </c>
      <c r="E177" s="49" t="s">
        <v>252</v>
      </c>
      <c r="F177" s="7" t="s">
        <v>145</v>
      </c>
      <c r="G177" s="13">
        <v>7</v>
      </c>
      <c r="H177" s="14"/>
      <c r="I177" s="7" t="s">
        <v>2</v>
      </c>
      <c r="J177" s="36">
        <f t="shared" si="91"/>
        <v>0</v>
      </c>
      <c r="K177" s="36">
        <f t="shared" si="92"/>
        <v>0</v>
      </c>
      <c r="L177" s="37" t="e">
        <f t="shared" si="82"/>
        <v>#DIV/0!</v>
      </c>
      <c r="M177" s="46"/>
      <c r="O177" s="44"/>
    </row>
    <row r="178" spans="1:15" ht="45" x14ac:dyDescent="0.25">
      <c r="A178" s="4" t="s">
        <v>287</v>
      </c>
      <c r="B178" s="4" t="s">
        <v>480</v>
      </c>
      <c r="C178" s="7" t="s">
        <v>0</v>
      </c>
      <c r="D178" s="7">
        <v>89753</v>
      </c>
      <c r="E178" s="49" t="s">
        <v>253</v>
      </c>
      <c r="F178" s="7" t="s">
        <v>145</v>
      </c>
      <c r="G178" s="13">
        <v>17</v>
      </c>
      <c r="H178" s="14"/>
      <c r="I178" s="7" t="s">
        <v>2</v>
      </c>
      <c r="J178" s="36">
        <f t="shared" si="91"/>
        <v>0</v>
      </c>
      <c r="K178" s="36">
        <f t="shared" si="92"/>
        <v>0</v>
      </c>
      <c r="L178" s="37" t="e">
        <f t="shared" si="82"/>
        <v>#DIV/0!</v>
      </c>
      <c r="M178" s="46"/>
      <c r="O178" s="44"/>
    </row>
    <row r="179" spans="1:15" ht="45" x14ac:dyDescent="0.25">
      <c r="A179" s="4" t="s">
        <v>287</v>
      </c>
      <c r="B179" s="4" t="s">
        <v>481</v>
      </c>
      <c r="C179" s="7" t="s">
        <v>0</v>
      </c>
      <c r="D179" s="7">
        <v>89817</v>
      </c>
      <c r="E179" s="49" t="s">
        <v>254</v>
      </c>
      <c r="F179" s="7" t="s">
        <v>145</v>
      </c>
      <c r="G179" s="13">
        <v>1</v>
      </c>
      <c r="H179" s="14"/>
      <c r="I179" s="7" t="s">
        <v>2</v>
      </c>
      <c r="J179" s="36">
        <f t="shared" si="91"/>
        <v>0</v>
      </c>
      <c r="K179" s="36">
        <f t="shared" si="92"/>
        <v>0</v>
      </c>
      <c r="L179" s="37" t="e">
        <f t="shared" si="82"/>
        <v>#DIV/0!</v>
      </c>
      <c r="M179" s="46"/>
      <c r="O179" s="44"/>
    </row>
    <row r="180" spans="1:15" ht="45" x14ac:dyDescent="0.25">
      <c r="A180" s="4" t="s">
        <v>287</v>
      </c>
      <c r="B180" s="4" t="s">
        <v>482</v>
      </c>
      <c r="C180" s="7" t="s">
        <v>0</v>
      </c>
      <c r="D180" s="7">
        <v>89778</v>
      </c>
      <c r="E180" s="49" t="s">
        <v>255</v>
      </c>
      <c r="F180" s="7" t="s">
        <v>145</v>
      </c>
      <c r="G180" s="13">
        <v>21</v>
      </c>
      <c r="H180" s="14"/>
      <c r="I180" s="7" t="s">
        <v>2</v>
      </c>
      <c r="J180" s="36">
        <f t="shared" si="91"/>
        <v>0</v>
      </c>
      <c r="K180" s="36">
        <f t="shared" si="92"/>
        <v>0</v>
      </c>
      <c r="L180" s="37" t="e">
        <f t="shared" si="82"/>
        <v>#DIV/0!</v>
      </c>
      <c r="M180" s="46"/>
      <c r="O180" s="44"/>
    </row>
    <row r="181" spans="1:15" ht="45" x14ac:dyDescent="0.25">
      <c r="A181" s="4" t="s">
        <v>287</v>
      </c>
      <c r="B181" s="4" t="s">
        <v>483</v>
      </c>
      <c r="C181" s="7" t="s">
        <v>37</v>
      </c>
      <c r="D181" s="7" t="s">
        <v>110</v>
      </c>
      <c r="E181" s="49" t="s">
        <v>256</v>
      </c>
      <c r="F181" s="7" t="s">
        <v>145</v>
      </c>
      <c r="G181" s="13">
        <v>1</v>
      </c>
      <c r="H181" s="14"/>
      <c r="I181" s="7" t="s">
        <v>2</v>
      </c>
      <c r="J181" s="36">
        <f t="shared" si="91"/>
        <v>0</v>
      </c>
      <c r="K181" s="36">
        <f t="shared" si="92"/>
        <v>0</v>
      </c>
      <c r="L181" s="37" t="e">
        <f t="shared" si="82"/>
        <v>#DIV/0!</v>
      </c>
      <c r="M181" s="46"/>
      <c r="O181" s="44"/>
    </row>
    <row r="182" spans="1:15" ht="30" x14ac:dyDescent="0.25">
      <c r="A182" s="4" t="s">
        <v>287</v>
      </c>
      <c r="B182" s="4" t="s">
        <v>484</v>
      </c>
      <c r="C182" s="7" t="s">
        <v>0</v>
      </c>
      <c r="D182" s="7">
        <v>86881</v>
      </c>
      <c r="E182" s="49" t="s">
        <v>257</v>
      </c>
      <c r="F182" s="7" t="s">
        <v>145</v>
      </c>
      <c r="G182" s="13">
        <v>5</v>
      </c>
      <c r="H182" s="14"/>
      <c r="I182" s="7" t="s">
        <v>2</v>
      </c>
      <c r="J182" s="36">
        <f t="shared" ref="J182:J186" si="93">ROUND(H182*(1+$I$6),2)</f>
        <v>0</v>
      </c>
      <c r="K182" s="36">
        <f t="shared" ref="K182:K186" si="94">ROUND(G182*$J182,2)</f>
        <v>0</v>
      </c>
      <c r="L182" s="37" t="e">
        <f t="shared" si="82"/>
        <v>#DIV/0!</v>
      </c>
      <c r="M182" s="46"/>
      <c r="O182" s="44"/>
    </row>
    <row r="183" spans="1:15" x14ac:dyDescent="0.25">
      <c r="A183" s="4" t="s">
        <v>287</v>
      </c>
      <c r="B183" s="4" t="s">
        <v>485</v>
      </c>
      <c r="C183" s="7" t="s">
        <v>37</v>
      </c>
      <c r="D183" s="7" t="s">
        <v>111</v>
      </c>
      <c r="E183" s="49" t="s">
        <v>258</v>
      </c>
      <c r="F183" s="7" t="s">
        <v>145</v>
      </c>
      <c r="G183" s="13">
        <v>2</v>
      </c>
      <c r="H183" s="14"/>
      <c r="I183" s="7" t="s">
        <v>2</v>
      </c>
      <c r="J183" s="36">
        <f t="shared" si="93"/>
        <v>0</v>
      </c>
      <c r="K183" s="36">
        <f t="shared" si="94"/>
        <v>0</v>
      </c>
      <c r="L183" s="37" t="e">
        <f t="shared" si="82"/>
        <v>#DIV/0!</v>
      </c>
      <c r="M183" s="46"/>
      <c r="O183" s="44"/>
    </row>
    <row r="184" spans="1:15" x14ac:dyDescent="0.25">
      <c r="A184" s="4" t="s">
        <v>287</v>
      </c>
      <c r="B184" s="4" t="s">
        <v>486</v>
      </c>
      <c r="C184" s="7" t="s">
        <v>37</v>
      </c>
      <c r="D184" s="7" t="s">
        <v>112</v>
      </c>
      <c r="E184" s="49" t="s">
        <v>259</v>
      </c>
      <c r="F184" s="7" t="s">
        <v>145</v>
      </c>
      <c r="G184" s="13">
        <v>3</v>
      </c>
      <c r="H184" s="14"/>
      <c r="I184" s="7" t="s">
        <v>2</v>
      </c>
      <c r="J184" s="36">
        <f t="shared" si="93"/>
        <v>0</v>
      </c>
      <c r="K184" s="36">
        <f t="shared" si="94"/>
        <v>0</v>
      </c>
      <c r="L184" s="37" t="e">
        <f t="shared" si="82"/>
        <v>#DIV/0!</v>
      </c>
      <c r="M184" s="46"/>
      <c r="O184" s="44"/>
    </row>
    <row r="185" spans="1:15" x14ac:dyDescent="0.25">
      <c r="A185" s="4" t="s">
        <v>287</v>
      </c>
      <c r="B185" s="4" t="s">
        <v>487</v>
      </c>
      <c r="C185" s="7" t="s">
        <v>37</v>
      </c>
      <c r="D185" s="7" t="s">
        <v>113</v>
      </c>
      <c r="E185" s="49" t="s">
        <v>260</v>
      </c>
      <c r="F185" s="7" t="s">
        <v>145</v>
      </c>
      <c r="G185" s="13">
        <v>7</v>
      </c>
      <c r="H185" s="14"/>
      <c r="I185" s="7" t="s">
        <v>2</v>
      </c>
      <c r="J185" s="36">
        <f t="shared" si="93"/>
        <v>0</v>
      </c>
      <c r="K185" s="36">
        <f t="shared" si="94"/>
        <v>0</v>
      </c>
      <c r="L185" s="37" t="e">
        <f t="shared" si="82"/>
        <v>#DIV/0!</v>
      </c>
      <c r="M185" s="46"/>
      <c r="O185" s="44"/>
    </row>
    <row r="186" spans="1:15" x14ac:dyDescent="0.25">
      <c r="A186" s="4" t="s">
        <v>287</v>
      </c>
      <c r="B186" s="4" t="s">
        <v>488</v>
      </c>
      <c r="C186" s="7" t="s">
        <v>37</v>
      </c>
      <c r="D186" s="7" t="s">
        <v>114</v>
      </c>
      <c r="E186" s="49" t="s">
        <v>261</v>
      </c>
      <c r="F186" s="7" t="s">
        <v>145</v>
      </c>
      <c r="G186" s="13">
        <v>1</v>
      </c>
      <c r="H186" s="14"/>
      <c r="I186" s="7" t="s">
        <v>2</v>
      </c>
      <c r="J186" s="36">
        <f t="shared" si="93"/>
        <v>0</v>
      </c>
      <c r="K186" s="36">
        <f t="shared" si="94"/>
        <v>0</v>
      </c>
      <c r="L186" s="37" t="e">
        <f t="shared" si="82"/>
        <v>#DIV/0!</v>
      </c>
      <c r="M186" s="46"/>
      <c r="O186" s="44"/>
    </row>
    <row r="187" spans="1:15" x14ac:dyDescent="0.25">
      <c r="A187" s="39" t="s">
        <v>288</v>
      </c>
      <c r="B187" s="39" t="s">
        <v>423</v>
      </c>
      <c r="C187" s="40"/>
      <c r="D187" s="40"/>
      <c r="E187" s="51" t="s">
        <v>117</v>
      </c>
      <c r="F187" s="40"/>
      <c r="G187" s="41"/>
      <c r="H187" s="42"/>
      <c r="I187" s="40"/>
      <c r="J187" s="42"/>
      <c r="K187" s="42">
        <f>SUM(K188:K189)</f>
        <v>0</v>
      </c>
      <c r="L187" s="43" t="e">
        <f t="shared" si="82"/>
        <v>#DIV/0!</v>
      </c>
      <c r="M187" s="46"/>
      <c r="O187" s="44"/>
    </row>
    <row r="188" spans="1:15" ht="30" x14ac:dyDescent="0.25">
      <c r="A188" s="4" t="s">
        <v>287</v>
      </c>
      <c r="B188" s="4" t="s">
        <v>489</v>
      </c>
      <c r="C188" s="7" t="s">
        <v>37</v>
      </c>
      <c r="D188" s="7" t="s">
        <v>118</v>
      </c>
      <c r="E188" s="49" t="s">
        <v>263</v>
      </c>
      <c r="F188" s="7" t="s">
        <v>145</v>
      </c>
      <c r="G188" s="13">
        <v>5</v>
      </c>
      <c r="H188" s="14"/>
      <c r="I188" s="7" t="s">
        <v>2</v>
      </c>
      <c r="J188" s="36">
        <f t="shared" ref="J188:J189" si="95">ROUND(H188*(1+$I$6),2)</f>
        <v>0</v>
      </c>
      <c r="K188" s="36">
        <f t="shared" ref="K188:K189" si="96">ROUND(G188*$J188,2)</f>
        <v>0</v>
      </c>
      <c r="L188" s="37" t="e">
        <f t="shared" si="82"/>
        <v>#DIV/0!</v>
      </c>
      <c r="M188" s="46"/>
      <c r="O188" s="44"/>
    </row>
    <row r="189" spans="1:15" x14ac:dyDescent="0.25">
      <c r="A189" s="4" t="s">
        <v>287</v>
      </c>
      <c r="B189" s="4" t="s">
        <v>490</v>
      </c>
      <c r="C189" s="7" t="s">
        <v>3</v>
      </c>
      <c r="D189" s="7" t="s">
        <v>119</v>
      </c>
      <c r="E189" s="49" t="s">
        <v>264</v>
      </c>
      <c r="F189" s="7" t="s">
        <v>145</v>
      </c>
      <c r="G189" s="13">
        <v>1</v>
      </c>
      <c r="H189" s="14"/>
      <c r="I189" s="7" t="s">
        <v>2</v>
      </c>
      <c r="J189" s="36">
        <f t="shared" si="95"/>
        <v>0</v>
      </c>
      <c r="K189" s="36">
        <f t="shared" si="96"/>
        <v>0</v>
      </c>
      <c r="L189" s="37" t="e">
        <f t="shared" si="82"/>
        <v>#DIV/0!</v>
      </c>
      <c r="M189" s="46"/>
      <c r="O189" s="44"/>
    </row>
    <row r="190" spans="1:15" x14ac:dyDescent="0.25">
      <c r="A190" s="39" t="s">
        <v>288</v>
      </c>
      <c r="B190" s="39" t="s">
        <v>424</v>
      </c>
      <c r="C190" s="40"/>
      <c r="D190" s="40"/>
      <c r="E190" s="51" t="s">
        <v>120</v>
      </c>
      <c r="F190" s="40"/>
      <c r="G190" s="41"/>
      <c r="H190" s="42"/>
      <c r="I190" s="40"/>
      <c r="J190" s="42"/>
      <c r="K190" s="42">
        <f>SUM(K191:K191)</f>
        <v>0</v>
      </c>
      <c r="L190" s="43" t="e">
        <f t="shared" si="82"/>
        <v>#DIV/0!</v>
      </c>
      <c r="M190" s="46"/>
      <c r="O190" s="44"/>
    </row>
    <row r="191" spans="1:15" ht="75" x14ac:dyDescent="0.25">
      <c r="A191" s="4" t="s">
        <v>287</v>
      </c>
      <c r="B191" s="4" t="s">
        <v>491</v>
      </c>
      <c r="C191" s="7" t="s">
        <v>3</v>
      </c>
      <c r="D191" s="7" t="s">
        <v>121</v>
      </c>
      <c r="E191" s="49" t="s">
        <v>265</v>
      </c>
      <c r="F191" s="7" t="s">
        <v>145</v>
      </c>
      <c r="G191" s="13">
        <v>5</v>
      </c>
      <c r="H191" s="14"/>
      <c r="I191" s="7" t="s">
        <v>2</v>
      </c>
      <c r="J191" s="36">
        <f t="shared" ref="J191" si="97">ROUND(H191*(1+$I$6),2)</f>
        <v>0</v>
      </c>
      <c r="K191" s="36">
        <f t="shared" ref="K191" si="98">ROUND(G191*$J191,2)</f>
        <v>0</v>
      </c>
      <c r="L191" s="37" t="e">
        <f t="shared" si="82"/>
        <v>#DIV/0!</v>
      </c>
      <c r="M191" s="46"/>
      <c r="O191" s="44"/>
    </row>
    <row r="192" spans="1:15" x14ac:dyDescent="0.25">
      <c r="A192" s="5" t="s">
        <v>286</v>
      </c>
      <c r="B192" s="5" t="s">
        <v>400</v>
      </c>
      <c r="C192" s="8"/>
      <c r="D192" s="8"/>
      <c r="E192" s="50" t="s">
        <v>122</v>
      </c>
      <c r="F192" s="8"/>
      <c r="G192" s="16"/>
      <c r="H192" s="17"/>
      <c r="I192" s="8"/>
      <c r="J192" s="17"/>
      <c r="K192" s="17">
        <f>SUM(K193:K198)</f>
        <v>0</v>
      </c>
      <c r="L192" s="38" t="e">
        <f t="shared" si="82"/>
        <v>#DIV/0!</v>
      </c>
      <c r="M192" s="46"/>
      <c r="O192" s="44"/>
    </row>
    <row r="193" spans="1:15" ht="45" x14ac:dyDescent="0.25">
      <c r="A193" s="4" t="s">
        <v>287</v>
      </c>
      <c r="B193" s="4" t="s">
        <v>492</v>
      </c>
      <c r="C193" s="7" t="s">
        <v>0</v>
      </c>
      <c r="D193" s="7">
        <v>89809</v>
      </c>
      <c r="E193" s="49" t="s">
        <v>266</v>
      </c>
      <c r="F193" s="7" t="s">
        <v>145</v>
      </c>
      <c r="G193" s="13">
        <v>1</v>
      </c>
      <c r="H193" s="14"/>
      <c r="I193" s="7" t="s">
        <v>2</v>
      </c>
      <c r="J193" s="36">
        <f t="shared" ref="J193:J198" si="99">ROUND(H193*(1+$I$6),2)</f>
        <v>0</v>
      </c>
      <c r="K193" s="36">
        <f t="shared" ref="K193:K198" si="100">ROUND(G193*$J193,2)</f>
        <v>0</v>
      </c>
      <c r="L193" s="37" t="e">
        <f t="shared" si="82"/>
        <v>#DIV/0!</v>
      </c>
      <c r="M193" s="46"/>
      <c r="O193" s="44"/>
    </row>
    <row r="194" spans="1:15" ht="30" x14ac:dyDescent="0.25">
      <c r="A194" s="4" t="s">
        <v>287</v>
      </c>
      <c r="B194" s="4" t="s">
        <v>493</v>
      </c>
      <c r="C194" s="7" t="s">
        <v>0</v>
      </c>
      <c r="D194" s="7">
        <v>102708</v>
      </c>
      <c r="E194" s="49" t="s">
        <v>267</v>
      </c>
      <c r="F194" s="7" t="s">
        <v>145</v>
      </c>
      <c r="G194" s="13">
        <v>3</v>
      </c>
      <c r="H194" s="14"/>
      <c r="I194" s="7" t="s">
        <v>2</v>
      </c>
      <c r="J194" s="36">
        <f t="shared" si="99"/>
        <v>0</v>
      </c>
      <c r="K194" s="36">
        <f t="shared" si="100"/>
        <v>0</v>
      </c>
      <c r="L194" s="37" t="e">
        <f t="shared" si="82"/>
        <v>#DIV/0!</v>
      </c>
      <c r="M194" s="46"/>
      <c r="O194" s="44"/>
    </row>
    <row r="195" spans="1:15" ht="45" x14ac:dyDescent="0.25">
      <c r="A195" s="4" t="s">
        <v>287</v>
      </c>
      <c r="B195" s="4" t="s">
        <v>494</v>
      </c>
      <c r="C195" s="7" t="s">
        <v>0</v>
      </c>
      <c r="D195" s="7">
        <v>89833</v>
      </c>
      <c r="E195" s="49" t="s">
        <v>248</v>
      </c>
      <c r="F195" s="7" t="s">
        <v>145</v>
      </c>
      <c r="G195" s="13">
        <v>3</v>
      </c>
      <c r="H195" s="14"/>
      <c r="I195" s="7" t="s">
        <v>2</v>
      </c>
      <c r="J195" s="36">
        <f t="shared" si="99"/>
        <v>0</v>
      </c>
      <c r="K195" s="36">
        <f t="shared" si="100"/>
        <v>0</v>
      </c>
      <c r="L195" s="37" t="e">
        <f t="shared" si="82"/>
        <v>#DIV/0!</v>
      </c>
      <c r="M195" s="46"/>
      <c r="O195" s="44"/>
    </row>
    <row r="196" spans="1:15" ht="30" x14ac:dyDescent="0.25">
      <c r="A196" s="4" t="s">
        <v>287</v>
      </c>
      <c r="B196" s="4" t="s">
        <v>495</v>
      </c>
      <c r="C196" s="7" t="s">
        <v>37</v>
      </c>
      <c r="D196" s="7" t="s">
        <v>123</v>
      </c>
      <c r="E196" s="49" t="s">
        <v>268</v>
      </c>
      <c r="F196" s="7" t="s">
        <v>145</v>
      </c>
      <c r="G196" s="13">
        <v>1</v>
      </c>
      <c r="H196" s="14"/>
      <c r="I196" s="7" t="s">
        <v>2</v>
      </c>
      <c r="J196" s="36">
        <f t="shared" si="99"/>
        <v>0</v>
      </c>
      <c r="K196" s="36">
        <f t="shared" si="100"/>
        <v>0</v>
      </c>
      <c r="L196" s="37" t="e">
        <f t="shared" si="82"/>
        <v>#DIV/0!</v>
      </c>
      <c r="M196" s="46"/>
      <c r="O196" s="44"/>
    </row>
    <row r="197" spans="1:15" ht="30" x14ac:dyDescent="0.25">
      <c r="A197" s="4" t="s">
        <v>287</v>
      </c>
      <c r="B197" s="4" t="s">
        <v>496</v>
      </c>
      <c r="C197" s="7" t="s">
        <v>37</v>
      </c>
      <c r="D197" s="7" t="s">
        <v>124</v>
      </c>
      <c r="E197" s="49" t="s">
        <v>269</v>
      </c>
      <c r="F197" s="7" t="s">
        <v>145</v>
      </c>
      <c r="G197" s="13">
        <v>1</v>
      </c>
      <c r="H197" s="14"/>
      <c r="I197" s="7" t="s">
        <v>2</v>
      </c>
      <c r="J197" s="36">
        <f t="shared" si="99"/>
        <v>0</v>
      </c>
      <c r="K197" s="36">
        <f t="shared" si="100"/>
        <v>0</v>
      </c>
      <c r="L197" s="37" t="e">
        <f t="shared" si="82"/>
        <v>#DIV/0!</v>
      </c>
      <c r="M197" s="46"/>
      <c r="O197" s="44"/>
    </row>
    <row r="198" spans="1:15" ht="30" x14ac:dyDescent="0.25">
      <c r="A198" s="4" t="s">
        <v>287</v>
      </c>
      <c r="B198" s="4" t="s">
        <v>497</v>
      </c>
      <c r="C198" s="7" t="s">
        <v>37</v>
      </c>
      <c r="D198" s="7" t="s">
        <v>125</v>
      </c>
      <c r="E198" s="49" t="s">
        <v>270</v>
      </c>
      <c r="F198" s="7" t="s">
        <v>145</v>
      </c>
      <c r="G198" s="13">
        <v>1</v>
      </c>
      <c r="H198" s="14"/>
      <c r="I198" s="7" t="s">
        <v>2</v>
      </c>
      <c r="J198" s="36">
        <f t="shared" si="99"/>
        <v>0</v>
      </c>
      <c r="K198" s="36">
        <f t="shared" si="100"/>
        <v>0</v>
      </c>
      <c r="L198" s="37" t="e">
        <f t="shared" si="82"/>
        <v>#DIV/0!</v>
      </c>
      <c r="M198" s="46"/>
      <c r="O198" s="44"/>
    </row>
    <row r="199" spans="1:15" x14ac:dyDescent="0.25">
      <c r="A199" s="5" t="s">
        <v>286</v>
      </c>
      <c r="B199" s="5" t="s">
        <v>401</v>
      </c>
      <c r="C199" s="8"/>
      <c r="D199" s="8"/>
      <c r="E199" s="50" t="s">
        <v>126</v>
      </c>
      <c r="F199" s="8"/>
      <c r="G199" s="16"/>
      <c r="H199" s="17"/>
      <c r="I199" s="8"/>
      <c r="J199" s="17"/>
      <c r="K199" s="17">
        <f>K200+K203+K210</f>
        <v>0</v>
      </c>
      <c r="L199" s="38" t="e">
        <f t="shared" si="82"/>
        <v>#DIV/0!</v>
      </c>
      <c r="M199" s="46"/>
      <c r="O199" s="44"/>
    </row>
    <row r="200" spans="1:15" x14ac:dyDescent="0.25">
      <c r="A200" s="39" t="s">
        <v>288</v>
      </c>
      <c r="B200" s="39" t="s">
        <v>549</v>
      </c>
      <c r="C200" s="40"/>
      <c r="D200" s="40"/>
      <c r="E200" s="51" t="s">
        <v>94</v>
      </c>
      <c r="F200" s="40"/>
      <c r="G200" s="41"/>
      <c r="H200" s="42"/>
      <c r="I200" s="40"/>
      <c r="J200" s="42"/>
      <c r="K200" s="42">
        <f>SUM(K201:K202)</f>
        <v>0</v>
      </c>
      <c r="L200" s="43" t="e">
        <f t="shared" si="82"/>
        <v>#DIV/0!</v>
      </c>
      <c r="M200" s="46"/>
      <c r="O200" s="44"/>
    </row>
    <row r="201" spans="1:15" ht="45" x14ac:dyDescent="0.25">
      <c r="A201" s="4" t="s">
        <v>287</v>
      </c>
      <c r="B201" s="4" t="s">
        <v>550</v>
      </c>
      <c r="C201" s="7" t="s">
        <v>0</v>
      </c>
      <c r="D201" s="7">
        <v>89799</v>
      </c>
      <c r="E201" s="49" t="s">
        <v>237</v>
      </c>
      <c r="F201" s="7" t="s">
        <v>149</v>
      </c>
      <c r="G201" s="13">
        <v>80.05</v>
      </c>
      <c r="H201" s="14"/>
      <c r="I201" s="7" t="s">
        <v>2</v>
      </c>
      <c r="J201" s="36">
        <f t="shared" ref="J201:J202" si="101">ROUND(H201*(1+$I$6),2)</f>
        <v>0</v>
      </c>
      <c r="K201" s="36">
        <f t="shared" ref="K201:K202" si="102">ROUND(G201*$J201,2)</f>
        <v>0</v>
      </c>
      <c r="L201" s="37" t="e">
        <f t="shared" si="82"/>
        <v>#DIV/0!</v>
      </c>
      <c r="M201" s="46"/>
      <c r="O201" s="44"/>
    </row>
    <row r="202" spans="1:15" ht="45" x14ac:dyDescent="0.25">
      <c r="A202" s="4" t="s">
        <v>287</v>
      </c>
      <c r="B202" s="4" t="s">
        <v>551</v>
      </c>
      <c r="C202" s="7" t="s">
        <v>0</v>
      </c>
      <c r="D202" s="7">
        <v>89800</v>
      </c>
      <c r="E202" s="49" t="s">
        <v>238</v>
      </c>
      <c r="F202" s="7" t="s">
        <v>149</v>
      </c>
      <c r="G202" s="13">
        <v>15.89</v>
      </c>
      <c r="H202" s="14"/>
      <c r="I202" s="7" t="s">
        <v>2</v>
      </c>
      <c r="J202" s="36">
        <f t="shared" si="101"/>
        <v>0</v>
      </c>
      <c r="K202" s="36">
        <f t="shared" si="102"/>
        <v>0</v>
      </c>
      <c r="L202" s="37" t="e">
        <f t="shared" si="82"/>
        <v>#DIV/0!</v>
      </c>
      <c r="M202" s="46"/>
      <c r="O202" s="44"/>
    </row>
    <row r="203" spans="1:15" x14ac:dyDescent="0.25">
      <c r="A203" s="39" t="s">
        <v>288</v>
      </c>
      <c r="B203" s="39" t="s">
        <v>425</v>
      </c>
      <c r="C203" s="40"/>
      <c r="D203" s="40"/>
      <c r="E203" s="51" t="s">
        <v>100</v>
      </c>
      <c r="F203" s="40"/>
      <c r="G203" s="41"/>
      <c r="H203" s="42"/>
      <c r="I203" s="40"/>
      <c r="J203" s="42"/>
      <c r="K203" s="42">
        <f>SUM(K204:K209)</f>
        <v>0</v>
      </c>
      <c r="L203" s="43" t="e">
        <f t="shared" si="82"/>
        <v>#DIV/0!</v>
      </c>
      <c r="M203" s="46"/>
      <c r="O203" s="44"/>
    </row>
    <row r="204" spans="1:15" ht="30" x14ac:dyDescent="0.25">
      <c r="A204" s="4" t="s">
        <v>287</v>
      </c>
      <c r="B204" s="4" t="s">
        <v>498</v>
      </c>
      <c r="C204" s="7" t="s">
        <v>37</v>
      </c>
      <c r="D204" s="7" t="s">
        <v>107</v>
      </c>
      <c r="E204" s="49" t="s">
        <v>239</v>
      </c>
      <c r="F204" s="7" t="s">
        <v>145</v>
      </c>
      <c r="G204" s="13">
        <v>3</v>
      </c>
      <c r="H204" s="14"/>
      <c r="I204" s="7" t="s">
        <v>2</v>
      </c>
      <c r="J204" s="36">
        <f t="shared" ref="J204:J209" si="103">ROUND(H204*(1+$I$6),2)</f>
        <v>0</v>
      </c>
      <c r="K204" s="36">
        <f t="shared" ref="K204:K209" si="104">ROUND(G204*$J204,2)</f>
        <v>0</v>
      </c>
      <c r="L204" s="37" t="e">
        <f t="shared" si="82"/>
        <v>#DIV/0!</v>
      </c>
      <c r="M204" s="46"/>
      <c r="O204" s="44"/>
    </row>
    <row r="205" spans="1:15" ht="45" x14ac:dyDescent="0.25">
      <c r="A205" s="4" t="s">
        <v>287</v>
      </c>
      <c r="B205" s="4" t="s">
        <v>552</v>
      </c>
      <c r="C205" s="7" t="s">
        <v>0</v>
      </c>
      <c r="D205" s="7">
        <v>89743</v>
      </c>
      <c r="E205" s="49" t="s">
        <v>271</v>
      </c>
      <c r="F205" s="7" t="s">
        <v>145</v>
      </c>
      <c r="G205" s="13">
        <v>8</v>
      </c>
      <c r="H205" s="14"/>
      <c r="I205" s="7" t="s">
        <v>2</v>
      </c>
      <c r="J205" s="36">
        <f t="shared" si="103"/>
        <v>0</v>
      </c>
      <c r="K205" s="36">
        <f t="shared" si="104"/>
        <v>0</v>
      </c>
      <c r="L205" s="37" t="e">
        <f t="shared" ref="L205:L248" si="105">K205/$K$248</f>
        <v>#DIV/0!</v>
      </c>
      <c r="M205" s="46"/>
      <c r="O205" s="44"/>
    </row>
    <row r="206" spans="1:15" ht="45" x14ac:dyDescent="0.25">
      <c r="A206" s="4" t="s">
        <v>287</v>
      </c>
      <c r="B206" s="4" t="s">
        <v>553</v>
      </c>
      <c r="C206" s="7" t="s">
        <v>0</v>
      </c>
      <c r="D206" s="7">
        <v>89807</v>
      </c>
      <c r="E206" s="49" t="s">
        <v>272</v>
      </c>
      <c r="F206" s="7" t="s">
        <v>145</v>
      </c>
      <c r="G206" s="13">
        <v>1</v>
      </c>
      <c r="H206" s="14"/>
      <c r="I206" s="7" t="s">
        <v>2</v>
      </c>
      <c r="J206" s="36">
        <f t="shared" si="103"/>
        <v>0</v>
      </c>
      <c r="K206" s="36">
        <f t="shared" si="104"/>
        <v>0</v>
      </c>
      <c r="L206" s="37" t="e">
        <f t="shared" si="105"/>
        <v>#DIV/0!</v>
      </c>
      <c r="M206" s="46"/>
      <c r="O206" s="44"/>
    </row>
    <row r="207" spans="1:15" ht="45" x14ac:dyDescent="0.25">
      <c r="A207" s="4" t="s">
        <v>287</v>
      </c>
      <c r="B207" s="4" t="s">
        <v>554</v>
      </c>
      <c r="C207" s="7" t="s">
        <v>0</v>
      </c>
      <c r="D207" s="7">
        <v>89737</v>
      </c>
      <c r="E207" s="49" t="s">
        <v>273</v>
      </c>
      <c r="F207" s="7" t="s">
        <v>145</v>
      </c>
      <c r="G207" s="13">
        <v>18</v>
      </c>
      <c r="H207" s="14"/>
      <c r="I207" s="7" t="s">
        <v>2</v>
      </c>
      <c r="J207" s="36">
        <f t="shared" si="103"/>
        <v>0</v>
      </c>
      <c r="K207" s="36">
        <f t="shared" si="104"/>
        <v>0</v>
      </c>
      <c r="L207" s="37" t="e">
        <f t="shared" si="105"/>
        <v>#DIV/0!</v>
      </c>
      <c r="M207" s="46"/>
      <c r="O207" s="44"/>
    </row>
    <row r="208" spans="1:15" ht="45" x14ac:dyDescent="0.25">
      <c r="A208" s="4" t="s">
        <v>287</v>
      </c>
      <c r="B208" s="4" t="s">
        <v>555</v>
      </c>
      <c r="C208" s="7" t="s">
        <v>0</v>
      </c>
      <c r="D208" s="7">
        <v>89830</v>
      </c>
      <c r="E208" s="49" t="s">
        <v>274</v>
      </c>
      <c r="F208" s="7" t="s">
        <v>145</v>
      </c>
      <c r="G208" s="13">
        <v>1</v>
      </c>
      <c r="H208" s="14"/>
      <c r="I208" s="7" t="s">
        <v>2</v>
      </c>
      <c r="J208" s="36">
        <f t="shared" si="103"/>
        <v>0</v>
      </c>
      <c r="K208" s="36">
        <f t="shared" si="104"/>
        <v>0</v>
      </c>
      <c r="L208" s="37" t="e">
        <f t="shared" si="105"/>
        <v>#DIV/0!</v>
      </c>
      <c r="M208" s="46"/>
      <c r="O208" s="44"/>
    </row>
    <row r="209" spans="1:15" ht="45" x14ac:dyDescent="0.25">
      <c r="A209" s="4" t="s">
        <v>287</v>
      </c>
      <c r="B209" s="4" t="s">
        <v>556</v>
      </c>
      <c r="C209" s="7" t="s">
        <v>0</v>
      </c>
      <c r="D209" s="7">
        <v>89819</v>
      </c>
      <c r="E209" s="49" t="s">
        <v>275</v>
      </c>
      <c r="F209" s="7" t="s">
        <v>145</v>
      </c>
      <c r="G209" s="13">
        <v>28</v>
      </c>
      <c r="H209" s="14"/>
      <c r="I209" s="7" t="s">
        <v>2</v>
      </c>
      <c r="J209" s="36">
        <f t="shared" si="103"/>
        <v>0</v>
      </c>
      <c r="K209" s="36">
        <f t="shared" si="104"/>
        <v>0</v>
      </c>
      <c r="L209" s="37" t="e">
        <f t="shared" si="105"/>
        <v>#DIV/0!</v>
      </c>
      <c r="M209" s="46"/>
      <c r="O209" s="44"/>
    </row>
    <row r="210" spans="1:15" x14ac:dyDescent="0.25">
      <c r="A210" s="39" t="s">
        <v>288</v>
      </c>
      <c r="B210" s="39" t="s">
        <v>426</v>
      </c>
      <c r="C210" s="40"/>
      <c r="D210" s="40"/>
      <c r="E210" s="51" t="s">
        <v>115</v>
      </c>
      <c r="F210" s="40"/>
      <c r="G210" s="41"/>
      <c r="H210" s="42"/>
      <c r="I210" s="40"/>
      <c r="J210" s="42"/>
      <c r="K210" s="42">
        <f>SUM(K211:K211)</f>
        <v>0</v>
      </c>
      <c r="L210" s="43" t="e">
        <f t="shared" si="105"/>
        <v>#DIV/0!</v>
      </c>
      <c r="M210" s="46"/>
      <c r="O210" s="44"/>
    </row>
    <row r="211" spans="1:15" x14ac:dyDescent="0.25">
      <c r="A211" s="4" t="s">
        <v>287</v>
      </c>
      <c r="B211" s="4" t="s">
        <v>499</v>
      </c>
      <c r="C211" s="7" t="s">
        <v>3</v>
      </c>
      <c r="D211" s="7" t="s">
        <v>116</v>
      </c>
      <c r="E211" s="49" t="s">
        <v>262</v>
      </c>
      <c r="F211" s="7" t="s">
        <v>145</v>
      </c>
      <c r="G211" s="13">
        <v>9</v>
      </c>
      <c r="H211" s="14"/>
      <c r="I211" s="7" t="s">
        <v>2</v>
      </c>
      <c r="J211" s="14">
        <f t="shared" ref="J211" si="106">ROUND(H211*(1+$I$6),2)</f>
        <v>0</v>
      </c>
      <c r="K211" s="14">
        <f t="shared" ref="K211" si="107">ROUND(G211*$J211,2)</f>
        <v>0</v>
      </c>
      <c r="L211" s="15" t="e">
        <f t="shared" si="105"/>
        <v>#DIV/0!</v>
      </c>
      <c r="M211" s="46"/>
      <c r="O211" s="44"/>
    </row>
    <row r="212" spans="1:15" ht="15.75" x14ac:dyDescent="0.25">
      <c r="A212" s="6" t="s">
        <v>303</v>
      </c>
      <c r="B212" s="6" t="s">
        <v>390</v>
      </c>
      <c r="C212" s="9"/>
      <c r="D212" s="9"/>
      <c r="E212" s="48" t="s">
        <v>563</v>
      </c>
      <c r="F212" s="9"/>
      <c r="G212" s="18"/>
      <c r="H212" s="19"/>
      <c r="I212" s="9"/>
      <c r="J212" s="19"/>
      <c r="K212" s="19">
        <f>K213+K216+K219+K223+K227+K231+K234+K238+K244</f>
        <v>0</v>
      </c>
      <c r="L212" s="20" t="e">
        <f t="shared" si="105"/>
        <v>#DIV/0!</v>
      </c>
      <c r="M212" s="46"/>
      <c r="O212" s="44"/>
    </row>
    <row r="213" spans="1:15" x14ac:dyDescent="0.25">
      <c r="A213" s="5" t="s">
        <v>286</v>
      </c>
      <c r="B213" s="5" t="s">
        <v>402</v>
      </c>
      <c r="C213" s="8"/>
      <c r="D213" s="8"/>
      <c r="E213" s="50" t="s">
        <v>14</v>
      </c>
      <c r="F213" s="8"/>
      <c r="G213" s="16"/>
      <c r="H213" s="17"/>
      <c r="I213" s="8"/>
      <c r="J213" s="17"/>
      <c r="K213" s="17">
        <f>SUM(K214:K215)</f>
        <v>0</v>
      </c>
      <c r="L213" s="38" t="e">
        <f t="shared" si="105"/>
        <v>#DIV/0!</v>
      </c>
      <c r="M213" s="46"/>
      <c r="O213" s="44"/>
    </row>
    <row r="214" spans="1:15" ht="30" x14ac:dyDescent="0.25">
      <c r="A214" s="4" t="s">
        <v>287</v>
      </c>
      <c r="B214" s="4" t="s">
        <v>500</v>
      </c>
      <c r="C214" s="7" t="s">
        <v>0</v>
      </c>
      <c r="D214" s="7">
        <v>93358</v>
      </c>
      <c r="E214" s="49" t="s">
        <v>150</v>
      </c>
      <c r="F214" s="7" t="s">
        <v>151</v>
      </c>
      <c r="G214" s="13">
        <v>2.84</v>
      </c>
      <c r="H214" s="14"/>
      <c r="I214" s="7" t="s">
        <v>2</v>
      </c>
      <c r="J214" s="14">
        <f t="shared" ref="J214:J215" si="108">ROUND(H214*(1+$I$6),2)</f>
        <v>0</v>
      </c>
      <c r="K214" s="14">
        <f t="shared" ref="K214:K215" si="109">ROUND(G214*$J214,2)</f>
        <v>0</v>
      </c>
      <c r="L214" s="15" t="e">
        <f t="shared" si="105"/>
        <v>#DIV/0!</v>
      </c>
      <c r="M214" s="46"/>
      <c r="O214" s="44"/>
    </row>
    <row r="215" spans="1:15" x14ac:dyDescent="0.25">
      <c r="A215" s="4" t="s">
        <v>287</v>
      </c>
      <c r="B215" s="4" t="s">
        <v>501</v>
      </c>
      <c r="C215" s="7" t="s">
        <v>0</v>
      </c>
      <c r="D215" s="7">
        <v>96995</v>
      </c>
      <c r="E215" s="49" t="s">
        <v>153</v>
      </c>
      <c r="F215" s="7" t="s">
        <v>151</v>
      </c>
      <c r="G215" s="13">
        <v>2.84</v>
      </c>
      <c r="H215" s="14"/>
      <c r="I215" s="7" t="s">
        <v>2</v>
      </c>
      <c r="J215" s="14">
        <f t="shared" si="108"/>
        <v>0</v>
      </c>
      <c r="K215" s="14">
        <f t="shared" si="109"/>
        <v>0</v>
      </c>
      <c r="L215" s="15" t="e">
        <f t="shared" si="105"/>
        <v>#DIV/0!</v>
      </c>
      <c r="M215" s="46"/>
      <c r="O215" s="44"/>
    </row>
    <row r="216" spans="1:15" x14ac:dyDescent="0.25">
      <c r="A216" s="5" t="s">
        <v>286</v>
      </c>
      <c r="B216" s="5" t="s">
        <v>403</v>
      </c>
      <c r="C216" s="8"/>
      <c r="D216" s="8"/>
      <c r="E216" s="50" t="s">
        <v>74</v>
      </c>
      <c r="F216" s="8"/>
      <c r="G216" s="16"/>
      <c r="H216" s="17"/>
      <c r="I216" s="8"/>
      <c r="J216" s="17"/>
      <c r="K216" s="17">
        <f>SUM(K217:K218)</f>
        <v>0</v>
      </c>
      <c r="L216" s="38" t="e">
        <f t="shared" si="105"/>
        <v>#DIV/0!</v>
      </c>
      <c r="M216" s="46"/>
      <c r="O216" s="44"/>
    </row>
    <row r="217" spans="1:15" ht="31.5" customHeight="1" x14ac:dyDescent="0.25">
      <c r="A217" s="4" t="s">
        <v>287</v>
      </c>
      <c r="B217" s="4" t="s">
        <v>502</v>
      </c>
      <c r="C217" s="7" t="s">
        <v>3</v>
      </c>
      <c r="D217" s="7" t="s">
        <v>76</v>
      </c>
      <c r="E217" s="49" t="s">
        <v>200</v>
      </c>
      <c r="F217" s="7" t="s">
        <v>149</v>
      </c>
      <c r="G217" s="13">
        <v>21.08</v>
      </c>
      <c r="H217" s="14"/>
      <c r="I217" s="7" t="s">
        <v>2</v>
      </c>
      <c r="J217" s="14">
        <f t="shared" ref="J217:J218" si="110">ROUND(H217*(1+$I$6),2)</f>
        <v>0</v>
      </c>
      <c r="K217" s="14">
        <f t="shared" ref="K217:K218" si="111">ROUND(G217*$J217,2)</f>
        <v>0</v>
      </c>
      <c r="L217" s="15" t="e">
        <f t="shared" si="105"/>
        <v>#DIV/0!</v>
      </c>
      <c r="M217" s="46"/>
      <c r="O217" s="44"/>
    </row>
    <row r="218" spans="1:15" ht="46.5" customHeight="1" x14ac:dyDescent="0.25">
      <c r="A218" s="4" t="s">
        <v>287</v>
      </c>
      <c r="B218" s="4" t="s">
        <v>503</v>
      </c>
      <c r="C218" s="7" t="s">
        <v>3</v>
      </c>
      <c r="D218" s="7" t="s">
        <v>75</v>
      </c>
      <c r="E218" s="49" t="s">
        <v>199</v>
      </c>
      <c r="F218" s="7" t="s">
        <v>149</v>
      </c>
      <c r="G218" s="13">
        <v>21.08</v>
      </c>
      <c r="H218" s="14"/>
      <c r="I218" s="7" t="s">
        <v>2</v>
      </c>
      <c r="J218" s="14">
        <f t="shared" si="110"/>
        <v>0</v>
      </c>
      <c r="K218" s="14">
        <f t="shared" si="111"/>
        <v>0</v>
      </c>
      <c r="L218" s="15" t="e">
        <f t="shared" si="105"/>
        <v>#DIV/0!</v>
      </c>
      <c r="M218" s="46"/>
      <c r="O218" s="44"/>
    </row>
    <row r="219" spans="1:15" x14ac:dyDescent="0.25">
      <c r="A219" s="5" t="s">
        <v>286</v>
      </c>
      <c r="B219" s="5" t="s">
        <v>404</v>
      </c>
      <c r="C219" s="8"/>
      <c r="D219" s="8"/>
      <c r="E219" s="50" t="s">
        <v>128</v>
      </c>
      <c r="F219" s="8"/>
      <c r="G219" s="16"/>
      <c r="H219" s="17"/>
      <c r="I219" s="8"/>
      <c r="J219" s="17"/>
      <c r="K219" s="17">
        <f>SUM(K220:K222)</f>
        <v>0</v>
      </c>
      <c r="L219" s="38" t="e">
        <f t="shared" si="105"/>
        <v>#DIV/0!</v>
      </c>
      <c r="M219" s="46"/>
      <c r="O219" s="44"/>
    </row>
    <row r="220" spans="1:15" ht="45" x14ac:dyDescent="0.25">
      <c r="A220" s="4" t="s">
        <v>287</v>
      </c>
      <c r="B220" s="4" t="s">
        <v>504</v>
      </c>
      <c r="C220" s="7" t="s">
        <v>0</v>
      </c>
      <c r="D220" s="7">
        <v>91924</v>
      </c>
      <c r="E220" s="49" t="s">
        <v>564</v>
      </c>
      <c r="F220" s="7" t="s">
        <v>149</v>
      </c>
      <c r="G220" s="13">
        <v>58.7</v>
      </c>
      <c r="H220" s="14"/>
      <c r="I220" s="7" t="s">
        <v>2</v>
      </c>
      <c r="J220" s="14">
        <f t="shared" ref="J220:J222" si="112">ROUND(H220*(1+$I$6),2)</f>
        <v>0</v>
      </c>
      <c r="K220" s="14">
        <f t="shared" ref="K220:K222" si="113">ROUND(G220*$J220,2)</f>
        <v>0</v>
      </c>
      <c r="L220" s="15" t="e">
        <f t="shared" si="105"/>
        <v>#DIV/0!</v>
      </c>
      <c r="M220" s="46"/>
      <c r="O220" s="44"/>
    </row>
    <row r="221" spans="1:15" ht="45" x14ac:dyDescent="0.25">
      <c r="A221" s="4" t="s">
        <v>287</v>
      </c>
      <c r="B221" s="4" t="s">
        <v>505</v>
      </c>
      <c r="C221" s="7" t="s">
        <v>0</v>
      </c>
      <c r="D221" s="7">
        <v>91926</v>
      </c>
      <c r="E221" s="49" t="s">
        <v>565</v>
      </c>
      <c r="F221" s="7" t="s">
        <v>149</v>
      </c>
      <c r="G221" s="13">
        <v>240</v>
      </c>
      <c r="H221" s="14"/>
      <c r="I221" s="7" t="s">
        <v>2</v>
      </c>
      <c r="J221" s="14">
        <f t="shared" si="112"/>
        <v>0</v>
      </c>
      <c r="K221" s="14">
        <f t="shared" si="113"/>
        <v>0</v>
      </c>
      <c r="L221" s="15" t="e">
        <f t="shared" si="105"/>
        <v>#DIV/0!</v>
      </c>
      <c r="M221" s="46"/>
      <c r="O221" s="44"/>
    </row>
    <row r="222" spans="1:15" ht="45" x14ac:dyDescent="0.25">
      <c r="A222" s="4" t="s">
        <v>287</v>
      </c>
      <c r="B222" s="4" t="s">
        <v>506</v>
      </c>
      <c r="C222" s="7" t="s">
        <v>0</v>
      </c>
      <c r="D222" s="7">
        <v>91928</v>
      </c>
      <c r="E222" s="49" t="s">
        <v>566</v>
      </c>
      <c r="F222" s="7" t="s">
        <v>149</v>
      </c>
      <c r="G222" s="13">
        <v>150.9</v>
      </c>
      <c r="H222" s="14"/>
      <c r="I222" s="7" t="s">
        <v>2</v>
      </c>
      <c r="J222" s="14">
        <f t="shared" si="112"/>
        <v>0</v>
      </c>
      <c r="K222" s="14">
        <f t="shared" si="113"/>
        <v>0</v>
      </c>
      <c r="L222" s="15" t="e">
        <f t="shared" si="105"/>
        <v>#DIV/0!</v>
      </c>
      <c r="M222" s="46"/>
      <c r="O222" s="44"/>
    </row>
    <row r="223" spans="1:15" x14ac:dyDescent="0.25">
      <c r="A223" s="5" t="s">
        <v>286</v>
      </c>
      <c r="B223" s="5" t="s">
        <v>405</v>
      </c>
      <c r="C223" s="8"/>
      <c r="D223" s="8"/>
      <c r="E223" s="50" t="s">
        <v>129</v>
      </c>
      <c r="F223" s="8"/>
      <c r="G223" s="16"/>
      <c r="H223" s="17"/>
      <c r="I223" s="8"/>
      <c r="J223" s="17"/>
      <c r="K223" s="17">
        <f>SUM(K224:K226)</f>
        <v>0</v>
      </c>
      <c r="L223" s="38" t="e">
        <f t="shared" si="105"/>
        <v>#DIV/0!</v>
      </c>
      <c r="M223" s="46"/>
      <c r="O223" s="44"/>
    </row>
    <row r="224" spans="1:15" ht="45" x14ac:dyDescent="0.25">
      <c r="A224" s="4" t="s">
        <v>287</v>
      </c>
      <c r="B224" s="4" t="s">
        <v>507</v>
      </c>
      <c r="C224" s="7" t="s">
        <v>0</v>
      </c>
      <c r="D224" s="7">
        <v>91834</v>
      </c>
      <c r="E224" s="49" t="s">
        <v>567</v>
      </c>
      <c r="F224" s="7" t="s">
        <v>149</v>
      </c>
      <c r="G224" s="13">
        <v>48.23</v>
      </c>
      <c r="H224" s="14"/>
      <c r="I224" s="7" t="s">
        <v>2</v>
      </c>
      <c r="J224" s="14">
        <f t="shared" ref="J224:J226" si="114">ROUND(H224*(1+$I$6),2)</f>
        <v>0</v>
      </c>
      <c r="K224" s="14">
        <f t="shared" ref="K224:K226" si="115">ROUND(G224*$J224,2)</f>
        <v>0</v>
      </c>
      <c r="L224" s="15" t="e">
        <f t="shared" si="105"/>
        <v>#DIV/0!</v>
      </c>
      <c r="M224" s="46"/>
      <c r="O224" s="44"/>
    </row>
    <row r="225" spans="1:15" ht="45" x14ac:dyDescent="0.25">
      <c r="A225" s="4" t="s">
        <v>287</v>
      </c>
      <c r="B225" s="4" t="s">
        <v>508</v>
      </c>
      <c r="C225" s="7" t="s">
        <v>0</v>
      </c>
      <c r="D225" s="7">
        <v>91835</v>
      </c>
      <c r="E225" s="49" t="s">
        <v>568</v>
      </c>
      <c r="F225" s="7" t="s">
        <v>149</v>
      </c>
      <c r="G225" s="13">
        <v>16.579999999999998</v>
      </c>
      <c r="H225" s="14"/>
      <c r="I225" s="7" t="s">
        <v>2</v>
      </c>
      <c r="J225" s="14">
        <f t="shared" si="114"/>
        <v>0</v>
      </c>
      <c r="K225" s="14">
        <f t="shared" si="115"/>
        <v>0</v>
      </c>
      <c r="L225" s="15" t="e">
        <f t="shared" si="105"/>
        <v>#DIV/0!</v>
      </c>
      <c r="M225" s="46"/>
      <c r="O225" s="44"/>
    </row>
    <row r="226" spans="1:15" ht="30" x14ac:dyDescent="0.25">
      <c r="A226" s="4" t="s">
        <v>287</v>
      </c>
      <c r="B226" s="4" t="s">
        <v>509</v>
      </c>
      <c r="C226" s="7" t="s">
        <v>37</v>
      </c>
      <c r="D226" s="7" t="s">
        <v>130</v>
      </c>
      <c r="E226" s="49" t="s">
        <v>276</v>
      </c>
      <c r="F226" s="7" t="s">
        <v>149</v>
      </c>
      <c r="G226" s="13">
        <v>23.7</v>
      </c>
      <c r="H226" s="14"/>
      <c r="I226" s="7" t="s">
        <v>2</v>
      </c>
      <c r="J226" s="14">
        <f t="shared" si="114"/>
        <v>0</v>
      </c>
      <c r="K226" s="14">
        <f t="shared" si="115"/>
        <v>0</v>
      </c>
      <c r="L226" s="15" t="e">
        <f t="shared" si="105"/>
        <v>#DIV/0!</v>
      </c>
      <c r="M226" s="46"/>
      <c r="O226" s="44"/>
    </row>
    <row r="227" spans="1:15" x14ac:dyDescent="0.25">
      <c r="A227" s="5" t="s">
        <v>286</v>
      </c>
      <c r="B227" s="5" t="s">
        <v>406</v>
      </c>
      <c r="C227" s="8"/>
      <c r="D227" s="8"/>
      <c r="E227" s="50" t="s">
        <v>127</v>
      </c>
      <c r="F227" s="8"/>
      <c r="G227" s="16"/>
      <c r="H227" s="17"/>
      <c r="I227" s="8"/>
      <c r="J227" s="17"/>
      <c r="K227" s="17">
        <f>SUM(K228:K230)</f>
        <v>0</v>
      </c>
      <c r="L227" s="38" t="e">
        <f t="shared" si="105"/>
        <v>#DIV/0!</v>
      </c>
      <c r="M227" s="46"/>
      <c r="O227" s="44"/>
    </row>
    <row r="228" spans="1:15" ht="30" x14ac:dyDescent="0.25">
      <c r="A228" s="4" t="s">
        <v>287</v>
      </c>
      <c r="B228" s="4" t="s">
        <v>510</v>
      </c>
      <c r="C228" s="7" t="s">
        <v>0</v>
      </c>
      <c r="D228" s="7">
        <v>91936</v>
      </c>
      <c r="E228" s="49" t="s">
        <v>569</v>
      </c>
      <c r="F228" s="7" t="s">
        <v>145</v>
      </c>
      <c r="G228" s="13">
        <v>6</v>
      </c>
      <c r="H228" s="14"/>
      <c r="I228" s="7" t="s">
        <v>2</v>
      </c>
      <c r="J228" s="14">
        <f t="shared" ref="J228:J230" si="116">ROUND(H228*(1+$I$6),2)</f>
        <v>0</v>
      </c>
      <c r="K228" s="14">
        <f t="shared" ref="K228:K230" si="117">ROUND(G228*$J228,2)</f>
        <v>0</v>
      </c>
      <c r="L228" s="15" t="e">
        <f t="shared" si="105"/>
        <v>#DIV/0!</v>
      </c>
      <c r="M228" s="46"/>
      <c r="O228" s="44"/>
    </row>
    <row r="229" spans="1:15" ht="30" x14ac:dyDescent="0.25">
      <c r="A229" s="4" t="s">
        <v>287</v>
      </c>
      <c r="B229" s="4" t="s">
        <v>511</v>
      </c>
      <c r="C229" s="7" t="s">
        <v>0</v>
      </c>
      <c r="D229" s="7">
        <v>91941</v>
      </c>
      <c r="E229" s="49" t="s">
        <v>570</v>
      </c>
      <c r="F229" s="7" t="s">
        <v>145</v>
      </c>
      <c r="G229" s="13">
        <v>14</v>
      </c>
      <c r="H229" s="14"/>
      <c r="I229" s="7" t="s">
        <v>2</v>
      </c>
      <c r="J229" s="14">
        <f t="shared" si="116"/>
        <v>0</v>
      </c>
      <c r="K229" s="14">
        <f t="shared" si="117"/>
        <v>0</v>
      </c>
      <c r="L229" s="15" t="e">
        <f t="shared" si="105"/>
        <v>#DIV/0!</v>
      </c>
      <c r="M229" s="46"/>
      <c r="O229" s="44"/>
    </row>
    <row r="230" spans="1:15" ht="60" x14ac:dyDescent="0.25">
      <c r="A230" s="4" t="s">
        <v>287</v>
      </c>
      <c r="B230" s="4" t="s">
        <v>538</v>
      </c>
      <c r="C230" s="7" t="s">
        <v>3</v>
      </c>
      <c r="D230" s="7" t="s">
        <v>131</v>
      </c>
      <c r="E230" s="49" t="s">
        <v>277</v>
      </c>
      <c r="F230" s="7" t="s">
        <v>145</v>
      </c>
      <c r="G230" s="13">
        <v>3</v>
      </c>
      <c r="H230" s="14"/>
      <c r="I230" s="7" t="s">
        <v>2</v>
      </c>
      <c r="J230" s="14">
        <f t="shared" si="116"/>
        <v>0</v>
      </c>
      <c r="K230" s="14">
        <f t="shared" si="117"/>
        <v>0</v>
      </c>
      <c r="L230" s="15" t="e">
        <f t="shared" si="105"/>
        <v>#DIV/0!</v>
      </c>
      <c r="M230" s="46"/>
      <c r="O230" s="44"/>
    </row>
    <row r="231" spans="1:15" x14ac:dyDescent="0.25">
      <c r="A231" s="5" t="s">
        <v>286</v>
      </c>
      <c r="B231" s="5" t="s">
        <v>407</v>
      </c>
      <c r="C231" s="8"/>
      <c r="D231" s="8"/>
      <c r="E231" s="50" t="s">
        <v>132</v>
      </c>
      <c r="F231" s="8"/>
      <c r="G231" s="16"/>
      <c r="H231" s="17"/>
      <c r="I231" s="8"/>
      <c r="J231" s="17"/>
      <c r="K231" s="17">
        <f>SUM(K232:K233)</f>
        <v>0</v>
      </c>
      <c r="L231" s="38" t="e">
        <f t="shared" si="105"/>
        <v>#DIV/0!</v>
      </c>
      <c r="M231" s="46"/>
      <c r="O231" s="44"/>
    </row>
    <row r="232" spans="1:15" ht="30" x14ac:dyDescent="0.25">
      <c r="A232" s="4" t="s">
        <v>287</v>
      </c>
      <c r="B232" s="4" t="s">
        <v>512</v>
      </c>
      <c r="C232" s="7" t="s">
        <v>0</v>
      </c>
      <c r="D232" s="7">
        <v>91953</v>
      </c>
      <c r="E232" s="49" t="s">
        <v>571</v>
      </c>
      <c r="F232" s="7" t="s">
        <v>145</v>
      </c>
      <c r="G232" s="13">
        <v>1</v>
      </c>
      <c r="H232" s="14"/>
      <c r="I232" s="7" t="s">
        <v>2</v>
      </c>
      <c r="J232" s="14">
        <f t="shared" ref="J232:J233" si="118">ROUND(H232*(1+$I$6),2)</f>
        <v>0</v>
      </c>
      <c r="K232" s="14">
        <f t="shared" ref="K232:K233" si="119">ROUND(G232*$J232,2)</f>
        <v>0</v>
      </c>
      <c r="L232" s="15" t="e">
        <f t="shared" si="105"/>
        <v>#DIV/0!</v>
      </c>
      <c r="M232" s="46"/>
      <c r="O232" s="44"/>
    </row>
    <row r="233" spans="1:15" ht="45" x14ac:dyDescent="0.25">
      <c r="A233" s="4" t="s">
        <v>287</v>
      </c>
      <c r="B233" s="4" t="s">
        <v>513</v>
      </c>
      <c r="C233" s="7" t="s">
        <v>0</v>
      </c>
      <c r="D233" s="7">
        <v>92023</v>
      </c>
      <c r="E233" s="49" t="s">
        <v>572</v>
      </c>
      <c r="F233" s="7" t="s">
        <v>145</v>
      </c>
      <c r="G233" s="13">
        <v>3</v>
      </c>
      <c r="H233" s="14"/>
      <c r="I233" s="7" t="s">
        <v>2</v>
      </c>
      <c r="J233" s="14">
        <f t="shared" si="118"/>
        <v>0</v>
      </c>
      <c r="K233" s="14">
        <f t="shared" si="119"/>
        <v>0</v>
      </c>
      <c r="L233" s="15" t="e">
        <f t="shared" si="105"/>
        <v>#DIV/0!</v>
      </c>
      <c r="M233" s="46"/>
      <c r="O233" s="44"/>
    </row>
    <row r="234" spans="1:15" x14ac:dyDescent="0.25">
      <c r="A234" s="5" t="s">
        <v>286</v>
      </c>
      <c r="B234" s="5" t="s">
        <v>408</v>
      </c>
      <c r="C234" s="8"/>
      <c r="D234" s="8"/>
      <c r="E234" s="50" t="s">
        <v>133</v>
      </c>
      <c r="F234" s="8"/>
      <c r="G234" s="16"/>
      <c r="H234" s="17"/>
      <c r="I234" s="8"/>
      <c r="J234" s="17"/>
      <c r="K234" s="17">
        <f>SUM(K235:K237)</f>
        <v>0</v>
      </c>
      <c r="L234" s="38" t="e">
        <f t="shared" si="105"/>
        <v>#DIV/0!</v>
      </c>
      <c r="M234" s="46"/>
      <c r="O234" s="44"/>
    </row>
    <row r="235" spans="1:15" ht="30" x14ac:dyDescent="0.25">
      <c r="A235" s="4" t="s">
        <v>287</v>
      </c>
      <c r="B235" s="4" t="s">
        <v>514</v>
      </c>
      <c r="C235" s="7" t="s">
        <v>0</v>
      </c>
      <c r="D235" s="7">
        <v>92000</v>
      </c>
      <c r="E235" s="49" t="s">
        <v>573</v>
      </c>
      <c r="F235" s="7" t="s">
        <v>145</v>
      </c>
      <c r="G235" s="13">
        <v>5</v>
      </c>
      <c r="H235" s="14"/>
      <c r="I235" s="7" t="s">
        <v>2</v>
      </c>
      <c r="J235" s="14">
        <f t="shared" ref="J235:J237" si="120">ROUND(H235*(1+$I$6),2)</f>
        <v>0</v>
      </c>
      <c r="K235" s="14">
        <f t="shared" ref="K235:K237" si="121">ROUND(G235*$J235,2)</f>
        <v>0</v>
      </c>
      <c r="L235" s="15" t="e">
        <f t="shared" si="105"/>
        <v>#DIV/0!</v>
      </c>
      <c r="M235" s="46"/>
      <c r="O235" s="44"/>
    </row>
    <row r="236" spans="1:15" ht="30" x14ac:dyDescent="0.25">
      <c r="A236" s="4" t="s">
        <v>287</v>
      </c>
      <c r="B236" s="4" t="s">
        <v>515</v>
      </c>
      <c r="C236" s="7" t="s">
        <v>0</v>
      </c>
      <c r="D236" s="7">
        <v>92001</v>
      </c>
      <c r="E236" s="49" t="s">
        <v>574</v>
      </c>
      <c r="F236" s="7" t="s">
        <v>145</v>
      </c>
      <c r="G236" s="13">
        <v>3</v>
      </c>
      <c r="H236" s="14"/>
      <c r="I236" s="7" t="s">
        <v>2</v>
      </c>
      <c r="J236" s="14">
        <f t="shared" si="120"/>
        <v>0</v>
      </c>
      <c r="K236" s="14">
        <f t="shared" si="121"/>
        <v>0</v>
      </c>
      <c r="L236" s="15" t="e">
        <f t="shared" si="105"/>
        <v>#DIV/0!</v>
      </c>
      <c r="M236" s="46"/>
      <c r="O236" s="44"/>
    </row>
    <row r="237" spans="1:15" ht="45" x14ac:dyDescent="0.25">
      <c r="A237" s="4" t="s">
        <v>287</v>
      </c>
      <c r="B237" s="4" t="s">
        <v>516</v>
      </c>
      <c r="C237" s="7" t="s">
        <v>3</v>
      </c>
      <c r="D237" s="7" t="s">
        <v>134</v>
      </c>
      <c r="E237" s="49" t="s">
        <v>278</v>
      </c>
      <c r="F237" s="7" t="s">
        <v>145</v>
      </c>
      <c r="G237" s="13">
        <v>2</v>
      </c>
      <c r="H237" s="14"/>
      <c r="I237" s="7" t="s">
        <v>2</v>
      </c>
      <c r="J237" s="14">
        <f t="shared" si="120"/>
        <v>0</v>
      </c>
      <c r="K237" s="14">
        <f t="shared" si="121"/>
        <v>0</v>
      </c>
      <c r="L237" s="15" t="e">
        <f t="shared" si="105"/>
        <v>#DIV/0!</v>
      </c>
      <c r="M237" s="46"/>
      <c r="O237" s="44"/>
    </row>
    <row r="238" spans="1:15" x14ac:dyDescent="0.25">
      <c r="A238" s="5" t="s">
        <v>286</v>
      </c>
      <c r="B238" s="5" t="s">
        <v>557</v>
      </c>
      <c r="C238" s="8"/>
      <c r="D238" s="8"/>
      <c r="E238" s="50" t="s">
        <v>135</v>
      </c>
      <c r="F238" s="8"/>
      <c r="G238" s="16"/>
      <c r="H238" s="17"/>
      <c r="I238" s="8"/>
      <c r="J238" s="17"/>
      <c r="K238" s="17">
        <f>SUM(K239:K243)</f>
        <v>0</v>
      </c>
      <c r="L238" s="38" t="e">
        <f t="shared" si="105"/>
        <v>#DIV/0!</v>
      </c>
      <c r="M238" s="46"/>
      <c r="O238" s="44"/>
    </row>
    <row r="239" spans="1:15" ht="30" x14ac:dyDescent="0.25">
      <c r="A239" s="4" t="s">
        <v>287</v>
      </c>
      <c r="B239" s="4" t="s">
        <v>558</v>
      </c>
      <c r="C239" s="7" t="s">
        <v>0</v>
      </c>
      <c r="D239" s="7">
        <v>93653</v>
      </c>
      <c r="E239" s="49" t="s">
        <v>279</v>
      </c>
      <c r="F239" s="7" t="s">
        <v>145</v>
      </c>
      <c r="G239" s="13">
        <v>1</v>
      </c>
      <c r="H239" s="14"/>
      <c r="I239" s="7" t="s">
        <v>2</v>
      </c>
      <c r="J239" s="14">
        <f t="shared" ref="J239:J243" si="122">ROUND(H239*(1+$I$6),2)</f>
        <v>0</v>
      </c>
      <c r="K239" s="14">
        <f t="shared" ref="K239:K243" si="123">ROUND(G239*$J239,2)</f>
        <v>0</v>
      </c>
      <c r="L239" s="15" t="e">
        <f t="shared" si="105"/>
        <v>#DIV/0!</v>
      </c>
      <c r="M239" s="46"/>
      <c r="O239" s="44"/>
    </row>
    <row r="240" spans="1:15" ht="30" x14ac:dyDescent="0.25">
      <c r="A240" s="4" t="s">
        <v>287</v>
      </c>
      <c r="B240" s="4" t="s">
        <v>559</v>
      </c>
      <c r="C240" s="7" t="s">
        <v>0</v>
      </c>
      <c r="D240" s="7">
        <v>93662</v>
      </c>
      <c r="E240" s="49" t="s">
        <v>280</v>
      </c>
      <c r="F240" s="7" t="s">
        <v>145</v>
      </c>
      <c r="G240" s="13">
        <v>1</v>
      </c>
      <c r="H240" s="14"/>
      <c r="I240" s="7" t="s">
        <v>518</v>
      </c>
      <c r="J240" s="14">
        <f t="shared" si="122"/>
        <v>0</v>
      </c>
      <c r="K240" s="14">
        <f t="shared" si="123"/>
        <v>0</v>
      </c>
      <c r="L240" s="15" t="e">
        <f t="shared" si="105"/>
        <v>#DIV/0!</v>
      </c>
      <c r="M240" s="46"/>
      <c r="O240" s="44"/>
    </row>
    <row r="241" spans="1:15" ht="30" x14ac:dyDescent="0.25">
      <c r="A241" s="4" t="s">
        <v>287</v>
      </c>
      <c r="B241" s="4" t="s">
        <v>560</v>
      </c>
      <c r="C241" s="7" t="s">
        <v>0</v>
      </c>
      <c r="D241" s="7">
        <v>93664</v>
      </c>
      <c r="E241" s="49" t="s">
        <v>281</v>
      </c>
      <c r="F241" s="7" t="s">
        <v>145</v>
      </c>
      <c r="G241" s="13">
        <v>1</v>
      </c>
      <c r="H241" s="14"/>
      <c r="I241" s="7" t="s">
        <v>519</v>
      </c>
      <c r="J241" s="14">
        <f t="shared" si="122"/>
        <v>0</v>
      </c>
      <c r="K241" s="14">
        <f t="shared" si="123"/>
        <v>0</v>
      </c>
      <c r="L241" s="15" t="e">
        <f t="shared" si="105"/>
        <v>#DIV/0!</v>
      </c>
      <c r="M241" s="46"/>
      <c r="O241" s="44"/>
    </row>
    <row r="242" spans="1:15" ht="30" x14ac:dyDescent="0.25">
      <c r="A242" s="4" t="s">
        <v>287</v>
      </c>
      <c r="B242" s="4" t="s">
        <v>561</v>
      </c>
      <c r="C242" s="7" t="s">
        <v>0</v>
      </c>
      <c r="D242" s="7">
        <v>93665</v>
      </c>
      <c r="E242" s="49" t="s">
        <v>282</v>
      </c>
      <c r="F242" s="7" t="s">
        <v>145</v>
      </c>
      <c r="G242" s="13">
        <v>1</v>
      </c>
      <c r="H242" s="14"/>
      <c r="I242" s="7" t="s">
        <v>520</v>
      </c>
      <c r="J242" s="14">
        <f t="shared" si="122"/>
        <v>0</v>
      </c>
      <c r="K242" s="14">
        <f t="shared" si="123"/>
        <v>0</v>
      </c>
      <c r="L242" s="15" t="e">
        <f t="shared" si="105"/>
        <v>#DIV/0!</v>
      </c>
      <c r="M242" s="46"/>
      <c r="O242" s="44"/>
    </row>
    <row r="243" spans="1:15" x14ac:dyDescent="0.25">
      <c r="A243" s="4" t="s">
        <v>287</v>
      </c>
      <c r="B243" s="4" t="s">
        <v>562</v>
      </c>
      <c r="C243" s="7" t="s">
        <v>37</v>
      </c>
      <c r="D243" s="7" t="s">
        <v>136</v>
      </c>
      <c r="E243" s="49" t="s">
        <v>283</v>
      </c>
      <c r="F243" s="7" t="s">
        <v>145</v>
      </c>
      <c r="G243" s="13">
        <v>1</v>
      </c>
      <c r="H243" s="14"/>
      <c r="I243" s="7" t="s">
        <v>2</v>
      </c>
      <c r="J243" s="14">
        <f t="shared" si="122"/>
        <v>0</v>
      </c>
      <c r="K243" s="14">
        <f t="shared" si="123"/>
        <v>0</v>
      </c>
      <c r="L243" s="15" t="e">
        <f t="shared" si="105"/>
        <v>#DIV/0!</v>
      </c>
      <c r="M243" s="46"/>
      <c r="O243" s="44"/>
    </row>
    <row r="244" spans="1:15" x14ac:dyDescent="0.25">
      <c r="A244" s="5" t="s">
        <v>286</v>
      </c>
      <c r="B244" s="5" t="s">
        <v>409</v>
      </c>
      <c r="C244" s="8"/>
      <c r="D244" s="8"/>
      <c r="E244" s="50" t="s">
        <v>575</v>
      </c>
      <c r="F244" s="8"/>
      <c r="G244" s="16"/>
      <c r="H244" s="17"/>
      <c r="I244" s="8"/>
      <c r="J244" s="17"/>
      <c r="K244" s="17">
        <f>SUM(K245:K245)</f>
        <v>0</v>
      </c>
      <c r="L244" s="38" t="e">
        <f t="shared" si="105"/>
        <v>#DIV/0!</v>
      </c>
      <c r="M244" s="46"/>
      <c r="O244" s="44"/>
    </row>
    <row r="245" spans="1:15" ht="45" x14ac:dyDescent="0.25">
      <c r="A245" s="4" t="s">
        <v>287</v>
      </c>
      <c r="B245" s="4" t="s">
        <v>517</v>
      </c>
      <c r="C245" s="7" t="s">
        <v>0</v>
      </c>
      <c r="D245" s="7">
        <v>101875</v>
      </c>
      <c r="E245" s="49" t="s">
        <v>284</v>
      </c>
      <c r="F245" s="7" t="s">
        <v>145</v>
      </c>
      <c r="G245" s="13">
        <v>1</v>
      </c>
      <c r="H245" s="14"/>
      <c r="I245" s="7" t="s">
        <v>2</v>
      </c>
      <c r="J245" s="14">
        <f t="shared" ref="J245" si="124">ROUND(H245*(1+$I$6),2)</f>
        <v>0</v>
      </c>
      <c r="K245" s="14">
        <f t="shared" ref="K245" si="125">ROUND(G245*$J245,2)</f>
        <v>0</v>
      </c>
      <c r="L245" s="15" t="e">
        <f t="shared" si="105"/>
        <v>#DIV/0!</v>
      </c>
      <c r="M245" s="46"/>
      <c r="O245" s="44"/>
    </row>
    <row r="246" spans="1:15" ht="15.75" x14ac:dyDescent="0.25">
      <c r="A246" s="6" t="s">
        <v>303</v>
      </c>
      <c r="B246" s="6" t="s">
        <v>391</v>
      </c>
      <c r="C246" s="9"/>
      <c r="D246" s="9"/>
      <c r="E246" s="48" t="s">
        <v>137</v>
      </c>
      <c r="F246" s="9"/>
      <c r="G246" s="18"/>
      <c r="H246" s="19"/>
      <c r="I246" s="9"/>
      <c r="J246" s="19"/>
      <c r="K246" s="19">
        <f>SUM(K247:K247)</f>
        <v>0</v>
      </c>
      <c r="L246" s="20" t="e">
        <f t="shared" si="105"/>
        <v>#DIV/0!</v>
      </c>
      <c r="M246" s="46"/>
      <c r="O246" s="44"/>
    </row>
    <row r="247" spans="1:15" x14ac:dyDescent="0.25">
      <c r="A247" s="4" t="s">
        <v>287</v>
      </c>
      <c r="B247" s="4" t="s">
        <v>539</v>
      </c>
      <c r="C247" s="7" t="s">
        <v>3</v>
      </c>
      <c r="D247" s="7" t="s">
        <v>138</v>
      </c>
      <c r="E247" s="49" t="s">
        <v>285</v>
      </c>
      <c r="F247" s="7" t="s">
        <v>140</v>
      </c>
      <c r="G247" s="13">
        <v>515.58000000000004</v>
      </c>
      <c r="H247" s="14"/>
      <c r="I247" s="7" t="s">
        <v>2</v>
      </c>
      <c r="J247" s="14">
        <f t="shared" ref="J247" si="126">ROUND(H247*(1+$I$6),2)</f>
        <v>0</v>
      </c>
      <c r="K247" s="14">
        <f t="shared" ref="K247" si="127">ROUND(G247*$J247,2)</f>
        <v>0</v>
      </c>
      <c r="L247" s="15" t="e">
        <f t="shared" si="105"/>
        <v>#DIV/0!</v>
      </c>
      <c r="M247" s="46"/>
      <c r="O247" s="44"/>
    </row>
    <row r="248" spans="1:15" ht="15.75" x14ac:dyDescent="0.25">
      <c r="A248" s="6" t="s">
        <v>299</v>
      </c>
      <c r="B248" s="6"/>
      <c r="C248" s="9"/>
      <c r="D248" s="9"/>
      <c r="E248" s="48" t="s">
        <v>304</v>
      </c>
      <c r="F248" s="9"/>
      <c r="G248" s="18"/>
      <c r="H248" s="19"/>
      <c r="I248" s="9"/>
      <c r="J248" s="19"/>
      <c r="K248" s="19">
        <f>K8+K10+K12+K14+K17+K20+K26+K44+K47+K57+K60+K69+K74+K91+K96+K103+K212+K246</f>
        <v>0</v>
      </c>
      <c r="L248" s="20" t="e">
        <f t="shared" si="105"/>
        <v>#DIV/0!</v>
      </c>
      <c r="M248" s="46"/>
    </row>
  </sheetData>
  <autoFilter ref="A1:L248" xr:uid="{B07E34C5-788B-4497-976B-6F2A7D8B73B1}"/>
  <mergeCells count="6">
    <mergeCell ref="B3:L3"/>
    <mergeCell ref="A4:L4"/>
    <mergeCell ref="A5:L5"/>
    <mergeCell ref="F6:G6"/>
    <mergeCell ref="J6:L6"/>
    <mergeCell ref="B6:E6"/>
  </mergeCells>
  <phoneticPr fontId="4" type="noConversion"/>
  <printOptions horizontalCentered="1"/>
  <pageMargins left="0.59055118110236227" right="0.59055118110236227" top="0.98425196850393704" bottom="0.78740157480314965" header="0" footer="0.19685039370078741"/>
  <pageSetup paperSize="9" scale="45" fitToHeight="0" orientation="portrait" r:id="rId1"/>
  <headerFooter>
    <oddFooter>&amp;L&amp;D&amp;C________________________________________
&amp;"-,Negrito"Responsável da Empresa&amp;RPágina &amp;P de &amp;N</oddFooter>
  </headerFooter>
  <rowBreaks count="3" manualBreakCount="3">
    <brk id="106" min="1" max="11" man="1"/>
    <brk id="156" min="1" max="11" man="1"/>
    <brk id="198" min="1"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5B006-FC69-4577-9D61-30D8A617CAED}">
  <sheetPr>
    <pageSetUpPr fitToPage="1"/>
  </sheetPr>
  <dimension ref="B2:AF34"/>
  <sheetViews>
    <sheetView view="pageBreakPreview" zoomScaleNormal="100" zoomScaleSheetLayoutView="100" workbookViewId="0">
      <pane xSplit="5" ySplit="6" topLeftCell="F7" activePane="bottomRight" state="frozen"/>
      <selection pane="topRight" activeCell="F1" sqref="F1"/>
      <selection pane="bottomLeft" activeCell="A7" sqref="A7"/>
      <selection pane="bottomRight" activeCell="C29" sqref="C29"/>
    </sheetView>
  </sheetViews>
  <sheetFormatPr defaultRowHeight="15" x14ac:dyDescent="0.25"/>
  <cols>
    <col min="1" max="1" width="3.7109375" customWidth="1"/>
    <col min="2" max="2" width="5.42578125" bestFit="1" customWidth="1"/>
    <col min="3" max="3" width="45.28515625" bestFit="1" customWidth="1"/>
    <col min="4" max="4" width="16.85546875" bestFit="1" customWidth="1"/>
    <col min="5" max="5" width="8.140625" bestFit="1" customWidth="1"/>
    <col min="6" max="6" width="15.85546875" customWidth="1"/>
    <col min="7" max="7" width="9.140625" bestFit="1" customWidth="1"/>
    <col min="8" max="8" width="15.85546875" customWidth="1"/>
    <col min="9" max="9" width="8.140625" bestFit="1" customWidth="1"/>
    <col min="10" max="10" width="15.85546875" customWidth="1"/>
    <col min="11" max="11" width="8.140625" bestFit="1" customWidth="1"/>
    <col min="12" max="12" width="15.85546875" customWidth="1"/>
    <col min="13" max="13" width="8.140625" bestFit="1" customWidth="1"/>
    <col min="14" max="14" width="15.85546875" hidden="1" customWidth="1"/>
    <col min="15" max="15" width="8.140625" hidden="1" customWidth="1"/>
    <col min="16" max="16" width="15.85546875" hidden="1" customWidth="1"/>
    <col min="17" max="17" width="8.140625" hidden="1" customWidth="1"/>
    <col min="18" max="18" width="16.85546875" hidden="1" customWidth="1"/>
    <col min="19" max="19" width="8.140625" hidden="1" customWidth="1"/>
    <col min="20" max="20" width="17" hidden="1" customWidth="1"/>
    <col min="21" max="21" width="8.140625" hidden="1" customWidth="1"/>
    <col min="22" max="22" width="17" hidden="1" customWidth="1"/>
    <col min="23" max="23" width="8.140625" hidden="1" customWidth="1"/>
    <col min="24" max="24" width="16.5703125" hidden="1" customWidth="1"/>
    <col min="25" max="25" width="8.140625" hidden="1" customWidth="1"/>
    <col min="26" max="26" width="16.85546875" hidden="1" customWidth="1"/>
    <col min="27" max="27" width="8.140625" hidden="1" customWidth="1"/>
    <col min="28" max="28" width="16.5703125" hidden="1" customWidth="1"/>
    <col min="29" max="29" width="8.140625" hidden="1" customWidth="1"/>
    <col min="30" max="30" width="17.28515625" bestFit="1" customWidth="1"/>
    <col min="31" max="31" width="13.28515625" bestFit="1" customWidth="1"/>
  </cols>
  <sheetData>
    <row r="2" spans="2:32" ht="72.75" customHeight="1" x14ac:dyDescent="0.25">
      <c r="B2" s="67"/>
      <c r="C2" s="68"/>
      <c r="D2" s="68"/>
      <c r="E2" s="68"/>
      <c r="F2" s="34"/>
      <c r="G2" s="34"/>
      <c r="H2" s="34"/>
      <c r="I2" s="34"/>
      <c r="J2" s="34"/>
      <c r="K2" s="34"/>
      <c r="L2" s="34"/>
      <c r="M2" s="34"/>
      <c r="N2" s="34"/>
      <c r="O2" s="34"/>
      <c r="P2" s="34"/>
      <c r="Q2" s="34"/>
      <c r="R2" s="34"/>
      <c r="S2" s="34"/>
      <c r="T2" s="34"/>
      <c r="U2" s="34"/>
      <c r="V2" s="34"/>
      <c r="W2" s="34"/>
      <c r="X2" s="34"/>
      <c r="Y2" s="34"/>
      <c r="Z2" s="34"/>
      <c r="AA2" s="34"/>
      <c r="AB2" s="34"/>
      <c r="AC2" s="34"/>
    </row>
    <row r="3" spans="2:32" ht="15" customHeight="1" x14ac:dyDescent="0.25">
      <c r="B3" s="60" t="s">
        <v>537</v>
      </c>
      <c r="C3" s="60"/>
      <c r="D3" s="60"/>
      <c r="E3" s="60"/>
      <c r="F3" s="65" t="s">
        <v>521</v>
      </c>
      <c r="G3" s="65"/>
      <c r="H3" s="65" t="s">
        <v>522</v>
      </c>
      <c r="I3" s="65"/>
      <c r="J3" s="65" t="s">
        <v>523</v>
      </c>
      <c r="K3" s="65"/>
      <c r="L3" s="65" t="s">
        <v>524</v>
      </c>
      <c r="M3" s="65"/>
      <c r="N3" s="65" t="s">
        <v>525</v>
      </c>
      <c r="O3" s="65"/>
      <c r="P3" s="65" t="s">
        <v>526</v>
      </c>
      <c r="Q3" s="65"/>
      <c r="R3" s="65" t="s">
        <v>527</v>
      </c>
      <c r="S3" s="65"/>
      <c r="T3" s="65" t="s">
        <v>528</v>
      </c>
      <c r="U3" s="65"/>
      <c r="V3" s="65" t="s">
        <v>529</v>
      </c>
      <c r="W3" s="65"/>
      <c r="X3" s="65" t="s">
        <v>530</v>
      </c>
      <c r="Y3" s="65"/>
      <c r="Z3" s="65" t="s">
        <v>531</v>
      </c>
      <c r="AA3" s="65"/>
      <c r="AB3" s="65" t="s">
        <v>532</v>
      </c>
      <c r="AC3" s="65"/>
    </row>
    <row r="4" spans="2:32" x14ac:dyDescent="0.25">
      <c r="B4" s="66" t="s">
        <v>577</v>
      </c>
      <c r="C4" s="66"/>
      <c r="D4" s="66"/>
      <c r="E4" s="66"/>
      <c r="F4" s="65"/>
      <c r="G4" s="65"/>
      <c r="H4" s="65"/>
      <c r="I4" s="65"/>
      <c r="J4" s="65"/>
      <c r="K4" s="65"/>
      <c r="L4" s="65"/>
      <c r="M4" s="65"/>
      <c r="N4" s="65"/>
      <c r="O4" s="65"/>
      <c r="P4" s="65"/>
      <c r="Q4" s="65"/>
      <c r="R4" s="65"/>
      <c r="S4" s="65"/>
      <c r="T4" s="65"/>
      <c r="U4" s="65"/>
      <c r="V4" s="65"/>
      <c r="W4" s="65"/>
      <c r="X4" s="65"/>
      <c r="Y4" s="65"/>
      <c r="Z4" s="65"/>
      <c r="AA4" s="65"/>
      <c r="AB4" s="65"/>
      <c r="AC4" s="65"/>
    </row>
    <row r="5" spans="2:32" ht="15" customHeight="1" x14ac:dyDescent="0.25">
      <c r="B5" s="66"/>
      <c r="C5" s="66"/>
      <c r="D5" s="66"/>
      <c r="E5" s="66"/>
      <c r="F5" s="65"/>
      <c r="G5" s="65"/>
      <c r="H5" s="65"/>
      <c r="I5" s="65"/>
      <c r="J5" s="65"/>
      <c r="K5" s="65"/>
      <c r="L5" s="65"/>
      <c r="M5" s="65"/>
      <c r="N5" s="65"/>
      <c r="O5" s="65"/>
      <c r="P5" s="65"/>
      <c r="Q5" s="65"/>
      <c r="R5" s="65"/>
      <c r="S5" s="65"/>
      <c r="T5" s="65"/>
      <c r="U5" s="65"/>
      <c r="V5" s="65"/>
      <c r="W5" s="65"/>
      <c r="X5" s="65"/>
      <c r="Y5" s="65"/>
      <c r="Z5" s="65"/>
      <c r="AA5" s="65"/>
      <c r="AB5" s="65"/>
      <c r="AC5" s="65"/>
    </row>
    <row r="6" spans="2:32" x14ac:dyDescent="0.25">
      <c r="B6" s="3" t="s">
        <v>290</v>
      </c>
      <c r="C6" s="10" t="s">
        <v>293</v>
      </c>
      <c r="D6" s="3" t="s">
        <v>299</v>
      </c>
      <c r="E6" s="3" t="s">
        <v>141</v>
      </c>
      <c r="F6" s="3" t="s">
        <v>299</v>
      </c>
      <c r="G6" s="3" t="s">
        <v>141</v>
      </c>
      <c r="H6" s="3" t="s">
        <v>299</v>
      </c>
      <c r="I6" s="3" t="s">
        <v>141</v>
      </c>
      <c r="J6" s="3" t="s">
        <v>299</v>
      </c>
      <c r="K6" s="3" t="s">
        <v>141</v>
      </c>
      <c r="L6" s="3" t="s">
        <v>299</v>
      </c>
      <c r="M6" s="3" t="s">
        <v>141</v>
      </c>
      <c r="N6" s="3" t="s">
        <v>299</v>
      </c>
      <c r="O6" s="3" t="s">
        <v>141</v>
      </c>
      <c r="P6" s="3" t="s">
        <v>299</v>
      </c>
      <c r="Q6" s="3" t="s">
        <v>141</v>
      </c>
      <c r="R6" s="3" t="s">
        <v>299</v>
      </c>
      <c r="S6" s="3" t="s">
        <v>141</v>
      </c>
      <c r="T6" s="3" t="s">
        <v>299</v>
      </c>
      <c r="U6" s="3" t="s">
        <v>141</v>
      </c>
      <c r="V6" s="3" t="s">
        <v>299</v>
      </c>
      <c r="W6" s="3" t="s">
        <v>141</v>
      </c>
      <c r="X6" s="3" t="s">
        <v>299</v>
      </c>
      <c r="Y6" s="3" t="s">
        <v>141</v>
      </c>
      <c r="Z6" s="3" t="s">
        <v>299</v>
      </c>
      <c r="AA6" s="3" t="s">
        <v>141</v>
      </c>
      <c r="AB6" s="3" t="s">
        <v>299</v>
      </c>
      <c r="AC6" s="3" t="s">
        <v>141</v>
      </c>
    </row>
    <row r="7" spans="2:32" x14ac:dyDescent="0.25">
      <c r="B7" s="26" t="s">
        <v>305</v>
      </c>
      <c r="C7" s="27" t="s">
        <v>1</v>
      </c>
      <c r="D7" s="28">
        <f>Orçamento!K8</f>
        <v>0</v>
      </c>
      <c r="E7" s="29" t="e">
        <f t="shared" ref="E7:E25" si="0">D7/$D$25</f>
        <v>#DIV/0!</v>
      </c>
      <c r="F7" s="28">
        <f>$D7*G7</f>
        <v>0</v>
      </c>
      <c r="G7" s="29">
        <v>1</v>
      </c>
      <c r="H7" s="28">
        <f>$D7*I7</f>
        <v>0</v>
      </c>
      <c r="I7" s="29">
        <v>0</v>
      </c>
      <c r="J7" s="28">
        <f>$D7*K7</f>
        <v>0</v>
      </c>
      <c r="K7" s="29">
        <v>0</v>
      </c>
      <c r="L7" s="28">
        <f>$D7*M7</f>
        <v>0</v>
      </c>
      <c r="M7" s="29">
        <v>0</v>
      </c>
      <c r="N7" s="28">
        <f>$D7*O7</f>
        <v>0</v>
      </c>
      <c r="O7" s="29">
        <v>0</v>
      </c>
      <c r="P7" s="28">
        <f>$D7*Q7</f>
        <v>0</v>
      </c>
      <c r="Q7" s="29">
        <v>0</v>
      </c>
      <c r="R7" s="28">
        <f>$D7*S7</f>
        <v>0</v>
      </c>
      <c r="S7" s="29">
        <v>0</v>
      </c>
      <c r="T7" s="28">
        <f>$D7*U7</f>
        <v>0</v>
      </c>
      <c r="U7" s="29">
        <v>0</v>
      </c>
      <c r="V7" s="28">
        <f>$D7*W7</f>
        <v>0</v>
      </c>
      <c r="W7" s="29">
        <v>0</v>
      </c>
      <c r="X7" s="28">
        <f>$D7*Y7</f>
        <v>0</v>
      </c>
      <c r="Y7" s="29">
        <v>0</v>
      </c>
      <c r="Z7" s="28">
        <f>$D7*AA7</f>
        <v>0</v>
      </c>
      <c r="AA7" s="29">
        <v>0</v>
      </c>
      <c r="AB7" s="28">
        <f>$D7*AC7</f>
        <v>0</v>
      </c>
      <c r="AC7" s="29">
        <v>0</v>
      </c>
      <c r="AD7" s="35">
        <f>G7+I7+K7+M7+O7+Q7+S7+U7+W7+Y7+AA7+AC7</f>
        <v>1</v>
      </c>
      <c r="AE7" s="46">
        <f>F7+H7+J7+L7+N7+P7+R7+T7</f>
        <v>0</v>
      </c>
      <c r="AF7" t="str">
        <f>IF(AE7=D7,"ok","nok")</f>
        <v>ok</v>
      </c>
    </row>
    <row r="8" spans="2:32" x14ac:dyDescent="0.25">
      <c r="B8" s="30" t="s">
        <v>306</v>
      </c>
      <c r="C8" s="31" t="s">
        <v>5</v>
      </c>
      <c r="D8" s="32">
        <f>Orçamento!K10</f>
        <v>0</v>
      </c>
      <c r="E8" s="33" t="e">
        <f t="shared" si="0"/>
        <v>#DIV/0!</v>
      </c>
      <c r="F8" s="53" t="e">
        <f t="shared" ref="F8:AC8" si="1">F34</f>
        <v>#DIV/0!</v>
      </c>
      <c r="G8" s="54" t="e">
        <f t="shared" si="1"/>
        <v>#DIV/0!</v>
      </c>
      <c r="H8" s="53" t="e">
        <f t="shared" si="1"/>
        <v>#DIV/0!</v>
      </c>
      <c r="I8" s="54" t="e">
        <f t="shared" si="1"/>
        <v>#DIV/0!</v>
      </c>
      <c r="J8" s="53" t="e">
        <f t="shared" si="1"/>
        <v>#DIV/0!</v>
      </c>
      <c r="K8" s="54" t="e">
        <f t="shared" si="1"/>
        <v>#DIV/0!</v>
      </c>
      <c r="L8" s="53" t="e">
        <f t="shared" si="1"/>
        <v>#DIV/0!</v>
      </c>
      <c r="M8" s="54" t="e">
        <f t="shared" si="1"/>
        <v>#DIV/0!</v>
      </c>
      <c r="N8" s="53" t="e">
        <f t="shared" si="1"/>
        <v>#DIV/0!</v>
      </c>
      <c r="O8" s="54" t="e">
        <f t="shared" si="1"/>
        <v>#DIV/0!</v>
      </c>
      <c r="P8" s="53" t="e">
        <f t="shared" si="1"/>
        <v>#DIV/0!</v>
      </c>
      <c r="Q8" s="54" t="e">
        <f t="shared" si="1"/>
        <v>#DIV/0!</v>
      </c>
      <c r="R8" s="53" t="e">
        <f t="shared" si="1"/>
        <v>#DIV/0!</v>
      </c>
      <c r="S8" s="54" t="e">
        <f t="shared" si="1"/>
        <v>#DIV/0!</v>
      </c>
      <c r="T8" s="53" t="e">
        <f t="shared" si="1"/>
        <v>#DIV/0!</v>
      </c>
      <c r="U8" s="54" t="e">
        <f t="shared" si="1"/>
        <v>#DIV/0!</v>
      </c>
      <c r="V8" s="53" t="e">
        <f t="shared" si="1"/>
        <v>#DIV/0!</v>
      </c>
      <c r="W8" s="54" t="e">
        <f t="shared" si="1"/>
        <v>#DIV/0!</v>
      </c>
      <c r="X8" s="53" t="e">
        <f t="shared" si="1"/>
        <v>#DIV/0!</v>
      </c>
      <c r="Y8" s="54" t="e">
        <f t="shared" si="1"/>
        <v>#DIV/0!</v>
      </c>
      <c r="Z8" s="53" t="e">
        <f t="shared" si="1"/>
        <v>#DIV/0!</v>
      </c>
      <c r="AA8" s="54" t="e">
        <f t="shared" si="1"/>
        <v>#DIV/0!</v>
      </c>
      <c r="AB8" s="53" t="e">
        <f t="shared" si="1"/>
        <v>#DIV/0!</v>
      </c>
      <c r="AC8" s="54" t="e">
        <f t="shared" si="1"/>
        <v>#DIV/0!</v>
      </c>
      <c r="AD8" s="35" t="e">
        <f t="shared" ref="AD8:AD24" si="2">G8+I8+K8+M8+O8+Q8+S8+U8+W8+Y8+AA8+AC8</f>
        <v>#DIV/0!</v>
      </c>
      <c r="AE8" s="46" t="e">
        <f t="shared" ref="AE8:AE24" si="3">F8+H8+J8+L8+N8+P8+R8+T8</f>
        <v>#DIV/0!</v>
      </c>
      <c r="AF8" t="e">
        <f t="shared" ref="AF8:AF24" si="4">IF(AE8=D8,"ok","nok")</f>
        <v>#DIV/0!</v>
      </c>
    </row>
    <row r="9" spans="2:32" x14ac:dyDescent="0.25">
      <c r="B9" s="26" t="s">
        <v>307</v>
      </c>
      <c r="C9" s="27" t="s">
        <v>6</v>
      </c>
      <c r="D9" s="28">
        <f>Orçamento!K12</f>
        <v>0</v>
      </c>
      <c r="E9" s="29" t="e">
        <f t="shared" si="0"/>
        <v>#DIV/0!</v>
      </c>
      <c r="F9" s="28">
        <f t="shared" ref="F9:N9" si="5">$D9*G9</f>
        <v>0</v>
      </c>
      <c r="G9" s="56">
        <v>1</v>
      </c>
      <c r="H9" s="28">
        <f t="shared" si="5"/>
        <v>0</v>
      </c>
      <c r="I9" s="56">
        <v>0</v>
      </c>
      <c r="J9" s="28">
        <f t="shared" si="5"/>
        <v>0</v>
      </c>
      <c r="K9" s="56">
        <v>0</v>
      </c>
      <c r="L9" s="28">
        <f t="shared" si="5"/>
        <v>0</v>
      </c>
      <c r="M9" s="56">
        <v>0</v>
      </c>
      <c r="N9" s="28">
        <f t="shared" si="5"/>
        <v>0</v>
      </c>
      <c r="O9" s="56">
        <v>0</v>
      </c>
      <c r="P9" s="28">
        <f t="shared" ref="P9" si="6">$D9*Q9</f>
        <v>0</v>
      </c>
      <c r="Q9" s="56">
        <v>0</v>
      </c>
      <c r="R9" s="28">
        <f t="shared" ref="R9" si="7">$D9*S9</f>
        <v>0</v>
      </c>
      <c r="S9" s="56">
        <v>0</v>
      </c>
      <c r="T9" s="28">
        <f t="shared" ref="T9" si="8">$D9*U9</f>
        <v>0</v>
      </c>
      <c r="U9" s="56">
        <v>0</v>
      </c>
      <c r="V9" s="28">
        <f t="shared" ref="V9" si="9">$D9*W9</f>
        <v>0</v>
      </c>
      <c r="W9" s="56">
        <v>0</v>
      </c>
      <c r="X9" s="28">
        <f t="shared" ref="X9" si="10">$D9*Y9</f>
        <v>0</v>
      </c>
      <c r="Y9" s="56">
        <v>0</v>
      </c>
      <c r="Z9" s="28">
        <f t="shared" ref="Z9" si="11">$D9*AA9</f>
        <v>0</v>
      </c>
      <c r="AA9" s="56">
        <v>0</v>
      </c>
      <c r="AB9" s="28">
        <f t="shared" ref="AB9" si="12">$D9*AC9</f>
        <v>0</v>
      </c>
      <c r="AC9" s="56">
        <v>0</v>
      </c>
      <c r="AD9" s="35">
        <f t="shared" si="2"/>
        <v>1</v>
      </c>
      <c r="AE9" s="46">
        <f t="shared" si="3"/>
        <v>0</v>
      </c>
      <c r="AF9" t="str">
        <f t="shared" si="4"/>
        <v>ok</v>
      </c>
    </row>
    <row r="10" spans="2:32" x14ac:dyDescent="0.25">
      <c r="B10" s="30" t="s">
        <v>308</v>
      </c>
      <c r="C10" s="31" t="s">
        <v>7</v>
      </c>
      <c r="D10" s="32">
        <f>Orçamento!K14</f>
        <v>0</v>
      </c>
      <c r="E10" s="33" t="e">
        <f t="shared" si="0"/>
        <v>#DIV/0!</v>
      </c>
      <c r="F10" s="32">
        <f t="shared" ref="F10:F24" si="13">$D10*G10</f>
        <v>0</v>
      </c>
      <c r="G10" s="33">
        <v>1</v>
      </c>
      <c r="H10" s="32">
        <f t="shared" ref="H10:H24" si="14">$D10*I10</f>
        <v>0</v>
      </c>
      <c r="I10" s="33">
        <v>0</v>
      </c>
      <c r="J10" s="32">
        <f t="shared" ref="J10:J24" si="15">$D10*K10</f>
        <v>0</v>
      </c>
      <c r="K10" s="33">
        <v>0</v>
      </c>
      <c r="L10" s="32">
        <f t="shared" ref="L10:L24" si="16">$D10*M10</f>
        <v>0</v>
      </c>
      <c r="M10" s="33">
        <v>0</v>
      </c>
      <c r="N10" s="32">
        <f t="shared" ref="N10:N24" si="17">$D10*O10</f>
        <v>0</v>
      </c>
      <c r="O10" s="33">
        <v>0</v>
      </c>
      <c r="P10" s="32">
        <f t="shared" ref="P10:P24" si="18">$D10*Q10</f>
        <v>0</v>
      </c>
      <c r="Q10" s="33">
        <v>0</v>
      </c>
      <c r="R10" s="32">
        <f t="shared" ref="R10:R24" si="19">$D10*S10</f>
        <v>0</v>
      </c>
      <c r="S10" s="33">
        <v>0</v>
      </c>
      <c r="T10" s="32">
        <f t="shared" ref="T10:T24" si="20">$D10*U10</f>
        <v>0</v>
      </c>
      <c r="U10" s="33">
        <v>0</v>
      </c>
      <c r="V10" s="32">
        <f t="shared" ref="V10:V24" si="21">$D10*W10</f>
        <v>0</v>
      </c>
      <c r="W10" s="33">
        <v>0</v>
      </c>
      <c r="X10" s="32">
        <f t="shared" ref="X10:X24" si="22">$D10*Y10</f>
        <v>0</v>
      </c>
      <c r="Y10" s="33">
        <v>0</v>
      </c>
      <c r="Z10" s="32">
        <f t="shared" ref="Z10:Z24" si="23">$D10*AA10</f>
        <v>0</v>
      </c>
      <c r="AA10" s="33">
        <v>0</v>
      </c>
      <c r="AB10" s="32">
        <f t="shared" ref="AB10:AB24" si="24">$D10*AC10</f>
        <v>0</v>
      </c>
      <c r="AC10" s="33">
        <v>0</v>
      </c>
      <c r="AD10" s="35">
        <f t="shared" si="2"/>
        <v>1</v>
      </c>
      <c r="AE10" s="46">
        <f t="shared" si="3"/>
        <v>0</v>
      </c>
      <c r="AF10" t="str">
        <f t="shared" si="4"/>
        <v>ok</v>
      </c>
    </row>
    <row r="11" spans="2:32" x14ac:dyDescent="0.25">
      <c r="B11" s="26" t="s">
        <v>309</v>
      </c>
      <c r="C11" s="27" t="s">
        <v>11</v>
      </c>
      <c r="D11" s="28">
        <f>Orçamento!K17</f>
        <v>0</v>
      </c>
      <c r="E11" s="29" t="e">
        <f t="shared" si="0"/>
        <v>#DIV/0!</v>
      </c>
      <c r="F11" s="28">
        <f t="shared" si="13"/>
        <v>0</v>
      </c>
      <c r="G11" s="29">
        <v>1</v>
      </c>
      <c r="H11" s="28">
        <f t="shared" si="14"/>
        <v>0</v>
      </c>
      <c r="I11" s="29">
        <v>0</v>
      </c>
      <c r="J11" s="28">
        <f t="shared" si="15"/>
        <v>0</v>
      </c>
      <c r="K11" s="29">
        <v>0</v>
      </c>
      <c r="L11" s="28">
        <f t="shared" si="16"/>
        <v>0</v>
      </c>
      <c r="M11" s="29">
        <v>0</v>
      </c>
      <c r="N11" s="28">
        <f t="shared" si="17"/>
        <v>0</v>
      </c>
      <c r="O11" s="29">
        <v>0</v>
      </c>
      <c r="P11" s="28">
        <f t="shared" si="18"/>
        <v>0</v>
      </c>
      <c r="Q11" s="29">
        <v>0</v>
      </c>
      <c r="R11" s="28">
        <f t="shared" si="19"/>
        <v>0</v>
      </c>
      <c r="S11" s="29">
        <v>0</v>
      </c>
      <c r="T11" s="28">
        <f t="shared" si="20"/>
        <v>0</v>
      </c>
      <c r="U11" s="29">
        <v>0</v>
      </c>
      <c r="V11" s="28">
        <f t="shared" si="21"/>
        <v>0</v>
      </c>
      <c r="W11" s="29">
        <v>0</v>
      </c>
      <c r="X11" s="28">
        <f t="shared" si="22"/>
        <v>0</v>
      </c>
      <c r="Y11" s="29">
        <v>0</v>
      </c>
      <c r="Z11" s="28">
        <f t="shared" si="23"/>
        <v>0</v>
      </c>
      <c r="AA11" s="29">
        <v>0</v>
      </c>
      <c r="AB11" s="28">
        <f t="shared" si="24"/>
        <v>0</v>
      </c>
      <c r="AC11" s="29">
        <v>0</v>
      </c>
      <c r="AD11" s="35">
        <f t="shared" si="2"/>
        <v>1</v>
      </c>
      <c r="AE11" s="46">
        <f t="shared" si="3"/>
        <v>0</v>
      </c>
      <c r="AF11" t="str">
        <f t="shared" si="4"/>
        <v>ok</v>
      </c>
    </row>
    <row r="12" spans="2:32" x14ac:dyDescent="0.25">
      <c r="B12" s="30" t="s">
        <v>315</v>
      </c>
      <c r="C12" s="31" t="s">
        <v>15</v>
      </c>
      <c r="D12" s="32">
        <f>Orçamento!K20</f>
        <v>0</v>
      </c>
      <c r="E12" s="33" t="e">
        <f t="shared" si="0"/>
        <v>#DIV/0!</v>
      </c>
      <c r="F12" s="32">
        <f t="shared" si="13"/>
        <v>0</v>
      </c>
      <c r="G12" s="33">
        <v>1</v>
      </c>
      <c r="H12" s="32">
        <f t="shared" si="14"/>
        <v>0</v>
      </c>
      <c r="I12" s="33">
        <v>0</v>
      </c>
      <c r="J12" s="32">
        <f t="shared" si="15"/>
        <v>0</v>
      </c>
      <c r="K12" s="33">
        <v>0</v>
      </c>
      <c r="L12" s="32">
        <f t="shared" si="16"/>
        <v>0</v>
      </c>
      <c r="M12" s="33">
        <v>0</v>
      </c>
      <c r="N12" s="32">
        <f t="shared" si="17"/>
        <v>0</v>
      </c>
      <c r="O12" s="33">
        <v>0</v>
      </c>
      <c r="P12" s="32">
        <f t="shared" si="18"/>
        <v>0</v>
      </c>
      <c r="Q12" s="33">
        <v>0</v>
      </c>
      <c r="R12" s="32">
        <f t="shared" si="19"/>
        <v>0</v>
      </c>
      <c r="S12" s="33">
        <v>0</v>
      </c>
      <c r="T12" s="32">
        <f t="shared" si="20"/>
        <v>0</v>
      </c>
      <c r="U12" s="33">
        <v>0</v>
      </c>
      <c r="V12" s="32">
        <f t="shared" si="21"/>
        <v>0</v>
      </c>
      <c r="W12" s="33">
        <v>0</v>
      </c>
      <c r="X12" s="32">
        <f t="shared" si="22"/>
        <v>0</v>
      </c>
      <c r="Y12" s="33">
        <v>0</v>
      </c>
      <c r="Z12" s="32">
        <f t="shared" si="23"/>
        <v>0</v>
      </c>
      <c r="AA12" s="33">
        <v>0</v>
      </c>
      <c r="AB12" s="32">
        <f t="shared" si="24"/>
        <v>0</v>
      </c>
      <c r="AC12" s="33">
        <v>0</v>
      </c>
      <c r="AD12" s="35">
        <f t="shared" si="2"/>
        <v>1</v>
      </c>
      <c r="AE12" s="46">
        <f t="shared" si="3"/>
        <v>0</v>
      </c>
      <c r="AF12" t="str">
        <f t="shared" si="4"/>
        <v>ok</v>
      </c>
    </row>
    <row r="13" spans="2:32" x14ac:dyDescent="0.25">
      <c r="B13" s="26" t="s">
        <v>318</v>
      </c>
      <c r="C13" s="27" t="s">
        <v>16</v>
      </c>
      <c r="D13" s="28">
        <f>Orçamento!K26</f>
        <v>0</v>
      </c>
      <c r="E13" s="29" t="e">
        <f t="shared" si="0"/>
        <v>#DIV/0!</v>
      </c>
      <c r="F13" s="28">
        <f t="shared" si="13"/>
        <v>0</v>
      </c>
      <c r="G13" s="29">
        <v>0.7</v>
      </c>
      <c r="H13" s="28">
        <f t="shared" si="14"/>
        <v>0</v>
      </c>
      <c r="I13" s="29">
        <v>0.3</v>
      </c>
      <c r="J13" s="28">
        <f t="shared" si="15"/>
        <v>0</v>
      </c>
      <c r="K13" s="29">
        <v>0</v>
      </c>
      <c r="L13" s="28">
        <f t="shared" si="16"/>
        <v>0</v>
      </c>
      <c r="M13" s="29">
        <v>0</v>
      </c>
      <c r="N13" s="28">
        <f t="shared" si="17"/>
        <v>0</v>
      </c>
      <c r="O13" s="29">
        <v>0</v>
      </c>
      <c r="P13" s="28">
        <f t="shared" si="18"/>
        <v>0</v>
      </c>
      <c r="Q13" s="29">
        <v>0</v>
      </c>
      <c r="R13" s="28">
        <f t="shared" si="19"/>
        <v>0</v>
      </c>
      <c r="S13" s="29">
        <v>0</v>
      </c>
      <c r="T13" s="28">
        <f t="shared" si="20"/>
        <v>0</v>
      </c>
      <c r="U13" s="29">
        <v>0</v>
      </c>
      <c r="V13" s="28">
        <f t="shared" si="21"/>
        <v>0</v>
      </c>
      <c r="W13" s="29">
        <v>0</v>
      </c>
      <c r="X13" s="28">
        <f t="shared" si="22"/>
        <v>0</v>
      </c>
      <c r="Y13" s="29">
        <v>0</v>
      </c>
      <c r="Z13" s="28">
        <f t="shared" si="23"/>
        <v>0</v>
      </c>
      <c r="AA13" s="29">
        <v>0</v>
      </c>
      <c r="AB13" s="28">
        <f t="shared" si="24"/>
        <v>0</v>
      </c>
      <c r="AC13" s="29">
        <v>0</v>
      </c>
      <c r="AD13" s="35">
        <f t="shared" si="2"/>
        <v>1</v>
      </c>
      <c r="AE13" s="46">
        <f t="shared" si="3"/>
        <v>0</v>
      </c>
      <c r="AF13" t="str">
        <f t="shared" si="4"/>
        <v>ok</v>
      </c>
    </row>
    <row r="14" spans="2:32" x14ac:dyDescent="0.25">
      <c r="B14" s="30" t="s">
        <v>319</v>
      </c>
      <c r="C14" s="31" t="s">
        <v>29</v>
      </c>
      <c r="D14" s="32">
        <f>Orçamento!K44</f>
        <v>0</v>
      </c>
      <c r="E14" s="33" t="e">
        <f t="shared" si="0"/>
        <v>#DIV/0!</v>
      </c>
      <c r="F14" s="32">
        <f t="shared" si="13"/>
        <v>0</v>
      </c>
      <c r="G14" s="33">
        <v>1</v>
      </c>
      <c r="H14" s="32">
        <f t="shared" si="14"/>
        <v>0</v>
      </c>
      <c r="I14" s="33">
        <v>0</v>
      </c>
      <c r="J14" s="32">
        <f t="shared" si="15"/>
        <v>0</v>
      </c>
      <c r="K14" s="33">
        <v>0</v>
      </c>
      <c r="L14" s="32">
        <f t="shared" si="16"/>
        <v>0</v>
      </c>
      <c r="M14" s="33">
        <v>0</v>
      </c>
      <c r="N14" s="32">
        <f t="shared" si="17"/>
        <v>0</v>
      </c>
      <c r="O14" s="33">
        <v>0</v>
      </c>
      <c r="P14" s="32">
        <f t="shared" si="18"/>
        <v>0</v>
      </c>
      <c r="Q14" s="33">
        <v>0</v>
      </c>
      <c r="R14" s="32">
        <f t="shared" si="19"/>
        <v>0</v>
      </c>
      <c r="S14" s="33">
        <v>0</v>
      </c>
      <c r="T14" s="32">
        <f t="shared" si="20"/>
        <v>0</v>
      </c>
      <c r="U14" s="33">
        <v>0</v>
      </c>
      <c r="V14" s="32">
        <f t="shared" si="21"/>
        <v>0</v>
      </c>
      <c r="W14" s="33">
        <v>0</v>
      </c>
      <c r="X14" s="32">
        <f t="shared" si="22"/>
        <v>0</v>
      </c>
      <c r="Y14" s="33">
        <v>0</v>
      </c>
      <c r="Z14" s="32">
        <f t="shared" si="23"/>
        <v>0</v>
      </c>
      <c r="AA14" s="33">
        <v>0</v>
      </c>
      <c r="AB14" s="32">
        <f t="shared" si="24"/>
        <v>0</v>
      </c>
      <c r="AC14" s="33">
        <v>0</v>
      </c>
      <c r="AD14" s="35">
        <f t="shared" si="2"/>
        <v>1</v>
      </c>
      <c r="AE14" s="46">
        <f t="shared" si="3"/>
        <v>0</v>
      </c>
      <c r="AF14" t="str">
        <f t="shared" si="4"/>
        <v>ok</v>
      </c>
    </row>
    <row r="15" spans="2:32" x14ac:dyDescent="0.25">
      <c r="B15" s="26" t="s">
        <v>324</v>
      </c>
      <c r="C15" s="27" t="s">
        <v>30</v>
      </c>
      <c r="D15" s="28">
        <f>Orçamento!K47</f>
        <v>0</v>
      </c>
      <c r="E15" s="29" t="e">
        <f t="shared" si="0"/>
        <v>#DIV/0!</v>
      </c>
      <c r="F15" s="28">
        <f t="shared" si="13"/>
        <v>0</v>
      </c>
      <c r="G15" s="29">
        <v>0</v>
      </c>
      <c r="H15" s="28">
        <f t="shared" si="14"/>
        <v>0</v>
      </c>
      <c r="I15" s="29">
        <v>0.5</v>
      </c>
      <c r="J15" s="28">
        <f t="shared" si="15"/>
        <v>0</v>
      </c>
      <c r="K15" s="29">
        <v>0.5</v>
      </c>
      <c r="L15" s="28">
        <f t="shared" si="16"/>
        <v>0</v>
      </c>
      <c r="M15" s="29">
        <v>0</v>
      </c>
      <c r="N15" s="28">
        <f t="shared" si="17"/>
        <v>0</v>
      </c>
      <c r="O15" s="29">
        <v>0</v>
      </c>
      <c r="P15" s="28">
        <f t="shared" si="18"/>
        <v>0</v>
      </c>
      <c r="Q15" s="29">
        <v>0</v>
      </c>
      <c r="R15" s="28">
        <f t="shared" si="19"/>
        <v>0</v>
      </c>
      <c r="S15" s="29">
        <v>0</v>
      </c>
      <c r="T15" s="28">
        <f t="shared" si="20"/>
        <v>0</v>
      </c>
      <c r="U15" s="29">
        <v>0</v>
      </c>
      <c r="V15" s="28">
        <f t="shared" si="21"/>
        <v>0</v>
      </c>
      <c r="W15" s="29">
        <v>0</v>
      </c>
      <c r="X15" s="28">
        <f t="shared" si="22"/>
        <v>0</v>
      </c>
      <c r="Y15" s="29">
        <v>0</v>
      </c>
      <c r="Z15" s="28">
        <f t="shared" si="23"/>
        <v>0</v>
      </c>
      <c r="AA15" s="29">
        <v>0</v>
      </c>
      <c r="AB15" s="28">
        <f t="shared" si="24"/>
        <v>0</v>
      </c>
      <c r="AC15" s="29">
        <v>0</v>
      </c>
      <c r="AD15" s="35">
        <f t="shared" si="2"/>
        <v>1</v>
      </c>
      <c r="AE15" s="46">
        <f t="shared" si="3"/>
        <v>0</v>
      </c>
      <c r="AF15" t="str">
        <f t="shared" si="4"/>
        <v>ok</v>
      </c>
    </row>
    <row r="16" spans="2:32" x14ac:dyDescent="0.25">
      <c r="B16" s="30" t="s">
        <v>341</v>
      </c>
      <c r="C16" s="31" t="s">
        <v>39</v>
      </c>
      <c r="D16" s="32">
        <f>Orçamento!K57</f>
        <v>0</v>
      </c>
      <c r="E16" s="33" t="e">
        <f t="shared" si="0"/>
        <v>#DIV/0!</v>
      </c>
      <c r="F16" s="32">
        <f t="shared" si="13"/>
        <v>0</v>
      </c>
      <c r="G16" s="33">
        <v>0</v>
      </c>
      <c r="H16" s="32">
        <f t="shared" si="14"/>
        <v>0</v>
      </c>
      <c r="I16" s="33">
        <v>0</v>
      </c>
      <c r="J16" s="32">
        <f t="shared" si="15"/>
        <v>0</v>
      </c>
      <c r="K16" s="33">
        <v>1</v>
      </c>
      <c r="L16" s="32">
        <f t="shared" si="16"/>
        <v>0</v>
      </c>
      <c r="M16" s="33">
        <v>0</v>
      </c>
      <c r="N16" s="32">
        <f t="shared" si="17"/>
        <v>0</v>
      </c>
      <c r="O16" s="33">
        <v>0</v>
      </c>
      <c r="P16" s="32">
        <f t="shared" si="18"/>
        <v>0</v>
      </c>
      <c r="Q16" s="33">
        <v>0</v>
      </c>
      <c r="R16" s="32">
        <f t="shared" si="19"/>
        <v>0</v>
      </c>
      <c r="S16" s="33">
        <v>0</v>
      </c>
      <c r="T16" s="32">
        <f t="shared" si="20"/>
        <v>0</v>
      </c>
      <c r="U16" s="33">
        <v>0</v>
      </c>
      <c r="V16" s="32">
        <f t="shared" si="21"/>
        <v>0</v>
      </c>
      <c r="W16" s="33">
        <v>0</v>
      </c>
      <c r="X16" s="32">
        <f t="shared" si="22"/>
        <v>0</v>
      </c>
      <c r="Y16" s="33">
        <v>0</v>
      </c>
      <c r="Z16" s="32">
        <f t="shared" si="23"/>
        <v>0</v>
      </c>
      <c r="AA16" s="33">
        <v>0</v>
      </c>
      <c r="AB16" s="32">
        <f t="shared" si="24"/>
        <v>0</v>
      </c>
      <c r="AC16" s="33">
        <v>0</v>
      </c>
      <c r="AD16" s="35">
        <f t="shared" si="2"/>
        <v>1</v>
      </c>
      <c r="AE16" s="46">
        <f t="shared" si="3"/>
        <v>0</v>
      </c>
      <c r="AF16" t="str">
        <f t="shared" si="4"/>
        <v>ok</v>
      </c>
    </row>
    <row r="17" spans="2:32" x14ac:dyDescent="0.25">
      <c r="B17" s="26" t="s">
        <v>344</v>
      </c>
      <c r="C17" s="27" t="s">
        <v>42</v>
      </c>
      <c r="D17" s="28">
        <f>Orçamento!K60</f>
        <v>0</v>
      </c>
      <c r="E17" s="29" t="e">
        <f t="shared" si="0"/>
        <v>#DIV/0!</v>
      </c>
      <c r="F17" s="28">
        <f t="shared" si="13"/>
        <v>0</v>
      </c>
      <c r="G17" s="29">
        <v>0</v>
      </c>
      <c r="H17" s="28">
        <f t="shared" si="14"/>
        <v>0</v>
      </c>
      <c r="I17" s="29">
        <v>0</v>
      </c>
      <c r="J17" s="28">
        <f t="shared" si="15"/>
        <v>0</v>
      </c>
      <c r="K17" s="29">
        <v>0.5</v>
      </c>
      <c r="L17" s="28">
        <f t="shared" si="16"/>
        <v>0</v>
      </c>
      <c r="M17" s="29">
        <v>0.5</v>
      </c>
      <c r="N17" s="28">
        <f t="shared" si="17"/>
        <v>0</v>
      </c>
      <c r="O17" s="29">
        <v>0</v>
      </c>
      <c r="P17" s="28">
        <f t="shared" si="18"/>
        <v>0</v>
      </c>
      <c r="Q17" s="29">
        <v>0</v>
      </c>
      <c r="R17" s="28">
        <f t="shared" si="19"/>
        <v>0</v>
      </c>
      <c r="S17" s="29">
        <v>0</v>
      </c>
      <c r="T17" s="28">
        <f t="shared" si="20"/>
        <v>0</v>
      </c>
      <c r="U17" s="29">
        <v>0</v>
      </c>
      <c r="V17" s="28">
        <f t="shared" si="21"/>
        <v>0</v>
      </c>
      <c r="W17" s="29">
        <v>0</v>
      </c>
      <c r="X17" s="28">
        <f t="shared" si="22"/>
        <v>0</v>
      </c>
      <c r="Y17" s="29">
        <v>0</v>
      </c>
      <c r="Z17" s="28">
        <f t="shared" si="23"/>
        <v>0</v>
      </c>
      <c r="AA17" s="29">
        <v>0</v>
      </c>
      <c r="AB17" s="28">
        <f t="shared" si="24"/>
        <v>0</v>
      </c>
      <c r="AC17" s="29">
        <v>0</v>
      </c>
      <c r="AD17" s="35">
        <f t="shared" si="2"/>
        <v>1</v>
      </c>
      <c r="AE17" s="46">
        <f t="shared" si="3"/>
        <v>0</v>
      </c>
      <c r="AF17" t="str">
        <f t="shared" si="4"/>
        <v>ok</v>
      </c>
    </row>
    <row r="18" spans="2:32" x14ac:dyDescent="0.25">
      <c r="B18" s="30" t="s">
        <v>353</v>
      </c>
      <c r="C18" s="31" t="s">
        <v>48</v>
      </c>
      <c r="D18" s="32">
        <f>Orçamento!K69</f>
        <v>0</v>
      </c>
      <c r="E18" s="33" t="e">
        <f t="shared" si="0"/>
        <v>#DIV/0!</v>
      </c>
      <c r="F18" s="32">
        <f t="shared" si="13"/>
        <v>0</v>
      </c>
      <c r="G18" s="33">
        <v>0</v>
      </c>
      <c r="H18" s="32">
        <f t="shared" si="14"/>
        <v>0</v>
      </c>
      <c r="I18" s="33">
        <v>0</v>
      </c>
      <c r="J18" s="32">
        <f t="shared" si="15"/>
        <v>0</v>
      </c>
      <c r="K18" s="33">
        <v>0.5</v>
      </c>
      <c r="L18" s="32">
        <f t="shared" si="16"/>
        <v>0</v>
      </c>
      <c r="M18" s="33">
        <v>0.5</v>
      </c>
      <c r="N18" s="32">
        <f t="shared" si="17"/>
        <v>0</v>
      </c>
      <c r="O18" s="33">
        <v>0</v>
      </c>
      <c r="P18" s="32">
        <f t="shared" si="18"/>
        <v>0</v>
      </c>
      <c r="Q18" s="33">
        <v>0</v>
      </c>
      <c r="R18" s="32">
        <f t="shared" si="19"/>
        <v>0</v>
      </c>
      <c r="S18" s="33">
        <v>0</v>
      </c>
      <c r="T18" s="32">
        <f t="shared" si="20"/>
        <v>0</v>
      </c>
      <c r="U18" s="33">
        <v>0</v>
      </c>
      <c r="V18" s="32">
        <f t="shared" si="21"/>
        <v>0</v>
      </c>
      <c r="W18" s="33">
        <v>0</v>
      </c>
      <c r="X18" s="32">
        <f t="shared" si="22"/>
        <v>0</v>
      </c>
      <c r="Y18" s="33">
        <v>0</v>
      </c>
      <c r="Z18" s="32">
        <f t="shared" si="23"/>
        <v>0</v>
      </c>
      <c r="AA18" s="33">
        <v>0</v>
      </c>
      <c r="AB18" s="32">
        <f t="shared" si="24"/>
        <v>0</v>
      </c>
      <c r="AC18" s="33">
        <v>0</v>
      </c>
      <c r="AD18" s="35">
        <f t="shared" si="2"/>
        <v>1</v>
      </c>
      <c r="AE18" s="46">
        <f t="shared" si="3"/>
        <v>0</v>
      </c>
      <c r="AF18" t="str">
        <f t="shared" si="4"/>
        <v>ok</v>
      </c>
    </row>
    <row r="19" spans="2:32" x14ac:dyDescent="0.25">
      <c r="B19" s="26" t="s">
        <v>356</v>
      </c>
      <c r="C19" s="27" t="s">
        <v>52</v>
      </c>
      <c r="D19" s="28">
        <f>Orçamento!K74</f>
        <v>0</v>
      </c>
      <c r="E19" s="29" t="e">
        <f t="shared" si="0"/>
        <v>#DIV/0!</v>
      </c>
      <c r="F19" s="28">
        <f t="shared" si="13"/>
        <v>0</v>
      </c>
      <c r="G19" s="29">
        <v>0</v>
      </c>
      <c r="H19" s="28">
        <f t="shared" si="14"/>
        <v>0</v>
      </c>
      <c r="I19" s="29">
        <v>0</v>
      </c>
      <c r="J19" s="28">
        <f t="shared" si="15"/>
        <v>0</v>
      </c>
      <c r="K19" s="29">
        <v>0</v>
      </c>
      <c r="L19" s="28">
        <f t="shared" si="16"/>
        <v>0</v>
      </c>
      <c r="M19" s="29">
        <v>1</v>
      </c>
      <c r="N19" s="28">
        <f t="shared" si="17"/>
        <v>0</v>
      </c>
      <c r="O19" s="29">
        <v>0</v>
      </c>
      <c r="P19" s="28">
        <f t="shared" si="18"/>
        <v>0</v>
      </c>
      <c r="Q19" s="29">
        <v>0</v>
      </c>
      <c r="R19" s="28">
        <f t="shared" si="19"/>
        <v>0</v>
      </c>
      <c r="S19" s="29">
        <v>0</v>
      </c>
      <c r="T19" s="28">
        <f t="shared" si="20"/>
        <v>0</v>
      </c>
      <c r="U19" s="29">
        <v>0</v>
      </c>
      <c r="V19" s="28">
        <f t="shared" si="21"/>
        <v>0</v>
      </c>
      <c r="W19" s="29">
        <v>0</v>
      </c>
      <c r="X19" s="28">
        <f t="shared" si="22"/>
        <v>0</v>
      </c>
      <c r="Y19" s="29">
        <v>0</v>
      </c>
      <c r="Z19" s="28">
        <f t="shared" si="23"/>
        <v>0</v>
      </c>
      <c r="AA19" s="29">
        <v>0</v>
      </c>
      <c r="AB19" s="28">
        <f t="shared" si="24"/>
        <v>0</v>
      </c>
      <c r="AC19" s="29">
        <v>0</v>
      </c>
      <c r="AD19" s="35">
        <f t="shared" si="2"/>
        <v>1</v>
      </c>
      <c r="AE19" s="46">
        <f t="shared" si="3"/>
        <v>0</v>
      </c>
      <c r="AF19" t="str">
        <f t="shared" si="4"/>
        <v>ok</v>
      </c>
    </row>
    <row r="20" spans="2:32" x14ac:dyDescent="0.25">
      <c r="B20" s="30" t="s">
        <v>365</v>
      </c>
      <c r="C20" s="31" t="s">
        <v>63</v>
      </c>
      <c r="D20" s="32">
        <f>Orçamento!K91</f>
        <v>0</v>
      </c>
      <c r="E20" s="33" t="e">
        <f t="shared" si="0"/>
        <v>#DIV/0!</v>
      </c>
      <c r="F20" s="32">
        <f t="shared" si="13"/>
        <v>0</v>
      </c>
      <c r="G20" s="33">
        <v>0</v>
      </c>
      <c r="H20" s="32">
        <f t="shared" si="14"/>
        <v>0</v>
      </c>
      <c r="I20" s="33">
        <v>0</v>
      </c>
      <c r="J20" s="32">
        <f t="shared" si="15"/>
        <v>0</v>
      </c>
      <c r="K20" s="33">
        <v>0</v>
      </c>
      <c r="L20" s="32">
        <f t="shared" si="16"/>
        <v>0</v>
      </c>
      <c r="M20" s="33">
        <v>1</v>
      </c>
      <c r="N20" s="32">
        <f t="shared" si="17"/>
        <v>0</v>
      </c>
      <c r="O20" s="33">
        <v>0</v>
      </c>
      <c r="P20" s="32">
        <f t="shared" si="18"/>
        <v>0</v>
      </c>
      <c r="Q20" s="33">
        <v>0</v>
      </c>
      <c r="R20" s="32">
        <f t="shared" si="19"/>
        <v>0</v>
      </c>
      <c r="S20" s="33">
        <v>0</v>
      </c>
      <c r="T20" s="32">
        <f t="shared" si="20"/>
        <v>0</v>
      </c>
      <c r="U20" s="33">
        <v>0</v>
      </c>
      <c r="V20" s="32">
        <f t="shared" si="21"/>
        <v>0</v>
      </c>
      <c r="W20" s="33">
        <v>0</v>
      </c>
      <c r="X20" s="32">
        <f t="shared" si="22"/>
        <v>0</v>
      </c>
      <c r="Y20" s="33">
        <v>0</v>
      </c>
      <c r="Z20" s="32">
        <f t="shared" si="23"/>
        <v>0</v>
      </c>
      <c r="AA20" s="33">
        <v>0</v>
      </c>
      <c r="AB20" s="32">
        <f t="shared" si="24"/>
        <v>0</v>
      </c>
      <c r="AC20" s="33">
        <v>0</v>
      </c>
      <c r="AD20" s="35">
        <f t="shared" si="2"/>
        <v>1</v>
      </c>
      <c r="AE20" s="46">
        <f t="shared" si="3"/>
        <v>0</v>
      </c>
      <c r="AF20" t="str">
        <f t="shared" si="4"/>
        <v>ok</v>
      </c>
    </row>
    <row r="21" spans="2:32" x14ac:dyDescent="0.25">
      <c r="B21" s="26" t="s">
        <v>370</v>
      </c>
      <c r="C21" s="27" t="s">
        <v>68</v>
      </c>
      <c r="D21" s="28">
        <f>Orçamento!K96</f>
        <v>0</v>
      </c>
      <c r="E21" s="29" t="e">
        <f t="shared" si="0"/>
        <v>#DIV/0!</v>
      </c>
      <c r="F21" s="28">
        <f t="shared" si="13"/>
        <v>0</v>
      </c>
      <c r="G21" s="29">
        <v>0</v>
      </c>
      <c r="H21" s="28">
        <f t="shared" si="14"/>
        <v>0</v>
      </c>
      <c r="I21" s="29">
        <v>0.7</v>
      </c>
      <c r="J21" s="28">
        <f t="shared" si="15"/>
        <v>0</v>
      </c>
      <c r="K21" s="29">
        <v>0.3</v>
      </c>
      <c r="L21" s="28">
        <f t="shared" si="16"/>
        <v>0</v>
      </c>
      <c r="M21" s="29">
        <v>0</v>
      </c>
      <c r="N21" s="28">
        <f t="shared" si="17"/>
        <v>0</v>
      </c>
      <c r="O21" s="29">
        <v>0</v>
      </c>
      <c r="P21" s="28">
        <f t="shared" si="18"/>
        <v>0</v>
      </c>
      <c r="Q21" s="29">
        <v>0</v>
      </c>
      <c r="R21" s="28">
        <f t="shared" si="19"/>
        <v>0</v>
      </c>
      <c r="S21" s="29">
        <v>0</v>
      </c>
      <c r="T21" s="28">
        <f t="shared" si="20"/>
        <v>0</v>
      </c>
      <c r="U21" s="29">
        <v>0</v>
      </c>
      <c r="V21" s="28">
        <f t="shared" si="21"/>
        <v>0</v>
      </c>
      <c r="W21" s="29">
        <v>0</v>
      </c>
      <c r="X21" s="28">
        <f t="shared" si="22"/>
        <v>0</v>
      </c>
      <c r="Y21" s="29">
        <v>0</v>
      </c>
      <c r="Z21" s="28">
        <f t="shared" si="23"/>
        <v>0</v>
      </c>
      <c r="AA21" s="29">
        <v>0</v>
      </c>
      <c r="AB21" s="28">
        <f t="shared" si="24"/>
        <v>0</v>
      </c>
      <c r="AC21" s="29">
        <v>0</v>
      </c>
      <c r="AD21" s="35">
        <f t="shared" si="2"/>
        <v>1</v>
      </c>
      <c r="AE21" s="46">
        <f t="shared" si="3"/>
        <v>0</v>
      </c>
      <c r="AF21" t="str">
        <f t="shared" si="4"/>
        <v>ok</v>
      </c>
    </row>
    <row r="22" spans="2:32" x14ac:dyDescent="0.25">
      <c r="B22" s="30" t="s">
        <v>387</v>
      </c>
      <c r="C22" s="31" t="s">
        <v>73</v>
      </c>
      <c r="D22" s="32">
        <f>Orçamento!K103</f>
        <v>0</v>
      </c>
      <c r="E22" s="33" t="e">
        <f t="shared" si="0"/>
        <v>#DIV/0!</v>
      </c>
      <c r="F22" s="32">
        <f t="shared" si="13"/>
        <v>0</v>
      </c>
      <c r="G22" s="33">
        <v>0</v>
      </c>
      <c r="H22" s="32">
        <f t="shared" si="14"/>
        <v>0</v>
      </c>
      <c r="I22" s="33">
        <v>0.4</v>
      </c>
      <c r="J22" s="32">
        <f t="shared" si="15"/>
        <v>0</v>
      </c>
      <c r="K22" s="33">
        <v>0.4</v>
      </c>
      <c r="L22" s="32">
        <f t="shared" si="16"/>
        <v>0</v>
      </c>
      <c r="M22" s="33">
        <v>0.2</v>
      </c>
      <c r="N22" s="32">
        <f t="shared" si="17"/>
        <v>0</v>
      </c>
      <c r="O22" s="33">
        <v>0</v>
      </c>
      <c r="P22" s="32">
        <f t="shared" si="18"/>
        <v>0</v>
      </c>
      <c r="Q22" s="33">
        <v>0</v>
      </c>
      <c r="R22" s="32">
        <f t="shared" si="19"/>
        <v>0</v>
      </c>
      <c r="S22" s="33">
        <v>0</v>
      </c>
      <c r="T22" s="32">
        <f t="shared" si="20"/>
        <v>0</v>
      </c>
      <c r="U22" s="33">
        <v>0</v>
      </c>
      <c r="V22" s="32">
        <f t="shared" si="21"/>
        <v>0</v>
      </c>
      <c r="W22" s="33">
        <v>0</v>
      </c>
      <c r="X22" s="32">
        <f t="shared" si="22"/>
        <v>0</v>
      </c>
      <c r="Y22" s="33">
        <v>0</v>
      </c>
      <c r="Z22" s="32">
        <f t="shared" si="23"/>
        <v>0</v>
      </c>
      <c r="AA22" s="33">
        <v>0</v>
      </c>
      <c r="AB22" s="32">
        <f t="shared" si="24"/>
        <v>0</v>
      </c>
      <c r="AC22" s="33">
        <v>0</v>
      </c>
      <c r="AD22" s="35">
        <f t="shared" si="2"/>
        <v>1</v>
      </c>
      <c r="AE22" s="46">
        <f t="shared" si="3"/>
        <v>0</v>
      </c>
      <c r="AF22" t="str">
        <f t="shared" si="4"/>
        <v>ok</v>
      </c>
    </row>
    <row r="23" spans="2:32" x14ac:dyDescent="0.25">
      <c r="B23" s="26" t="s">
        <v>390</v>
      </c>
      <c r="C23" s="27" t="s">
        <v>563</v>
      </c>
      <c r="D23" s="28">
        <f>Orçamento!K212</f>
        <v>0</v>
      </c>
      <c r="E23" s="29" t="e">
        <f t="shared" si="0"/>
        <v>#DIV/0!</v>
      </c>
      <c r="F23" s="28">
        <f t="shared" si="13"/>
        <v>0</v>
      </c>
      <c r="G23" s="29">
        <v>0</v>
      </c>
      <c r="H23" s="28">
        <f t="shared" si="14"/>
        <v>0</v>
      </c>
      <c r="I23" s="29">
        <v>0.4</v>
      </c>
      <c r="J23" s="28">
        <f t="shared" si="15"/>
        <v>0</v>
      </c>
      <c r="K23" s="29">
        <v>0.4</v>
      </c>
      <c r="L23" s="28">
        <f t="shared" si="16"/>
        <v>0</v>
      </c>
      <c r="M23" s="29">
        <v>0.2</v>
      </c>
      <c r="N23" s="28">
        <f t="shared" si="17"/>
        <v>0</v>
      </c>
      <c r="O23" s="29">
        <v>0</v>
      </c>
      <c r="P23" s="28">
        <f t="shared" si="18"/>
        <v>0</v>
      </c>
      <c r="Q23" s="29">
        <v>0</v>
      </c>
      <c r="R23" s="28">
        <f t="shared" si="19"/>
        <v>0</v>
      </c>
      <c r="S23" s="29">
        <v>0</v>
      </c>
      <c r="T23" s="28">
        <f t="shared" si="20"/>
        <v>0</v>
      </c>
      <c r="U23" s="29">
        <v>0</v>
      </c>
      <c r="V23" s="28">
        <f t="shared" si="21"/>
        <v>0</v>
      </c>
      <c r="W23" s="29">
        <v>0</v>
      </c>
      <c r="X23" s="28">
        <f t="shared" si="22"/>
        <v>0</v>
      </c>
      <c r="Y23" s="29">
        <v>0</v>
      </c>
      <c r="Z23" s="28">
        <f t="shared" si="23"/>
        <v>0</v>
      </c>
      <c r="AA23" s="29">
        <v>0</v>
      </c>
      <c r="AB23" s="28">
        <f t="shared" si="24"/>
        <v>0</v>
      </c>
      <c r="AC23" s="29">
        <v>0</v>
      </c>
      <c r="AD23" s="35">
        <f t="shared" si="2"/>
        <v>1</v>
      </c>
      <c r="AE23" s="46">
        <f t="shared" si="3"/>
        <v>0</v>
      </c>
      <c r="AF23" t="str">
        <f t="shared" si="4"/>
        <v>ok</v>
      </c>
    </row>
    <row r="24" spans="2:32" x14ac:dyDescent="0.25">
      <c r="B24" s="30" t="s">
        <v>391</v>
      </c>
      <c r="C24" s="31" t="s">
        <v>137</v>
      </c>
      <c r="D24" s="32">
        <f>Orçamento!K246</f>
        <v>0</v>
      </c>
      <c r="E24" s="33" t="e">
        <f t="shared" si="0"/>
        <v>#DIV/0!</v>
      </c>
      <c r="F24" s="32">
        <f t="shared" si="13"/>
        <v>0</v>
      </c>
      <c r="G24" s="33">
        <v>0</v>
      </c>
      <c r="H24" s="32">
        <f t="shared" si="14"/>
        <v>0</v>
      </c>
      <c r="I24" s="33">
        <v>0</v>
      </c>
      <c r="J24" s="32">
        <f t="shared" si="15"/>
        <v>0</v>
      </c>
      <c r="K24" s="33">
        <v>0</v>
      </c>
      <c r="L24" s="32">
        <f t="shared" si="16"/>
        <v>0</v>
      </c>
      <c r="M24" s="33">
        <v>1</v>
      </c>
      <c r="N24" s="32">
        <f t="shared" si="17"/>
        <v>0</v>
      </c>
      <c r="O24" s="33">
        <v>0</v>
      </c>
      <c r="P24" s="32">
        <f t="shared" si="18"/>
        <v>0</v>
      </c>
      <c r="Q24" s="33">
        <v>0</v>
      </c>
      <c r="R24" s="32">
        <f t="shared" si="19"/>
        <v>0</v>
      </c>
      <c r="S24" s="33">
        <v>0</v>
      </c>
      <c r="T24" s="32">
        <f t="shared" si="20"/>
        <v>0</v>
      </c>
      <c r="U24" s="33">
        <v>0</v>
      </c>
      <c r="V24" s="32">
        <f t="shared" si="21"/>
        <v>0</v>
      </c>
      <c r="W24" s="33">
        <v>0</v>
      </c>
      <c r="X24" s="32">
        <f t="shared" si="22"/>
        <v>0</v>
      </c>
      <c r="Y24" s="33">
        <v>0</v>
      </c>
      <c r="Z24" s="32">
        <f t="shared" si="23"/>
        <v>0</v>
      </c>
      <c r="AA24" s="33">
        <v>0</v>
      </c>
      <c r="AB24" s="32">
        <f t="shared" si="24"/>
        <v>0</v>
      </c>
      <c r="AC24" s="33">
        <v>0</v>
      </c>
      <c r="AD24" s="35">
        <f t="shared" si="2"/>
        <v>1</v>
      </c>
      <c r="AE24" s="46">
        <f t="shared" si="3"/>
        <v>0</v>
      </c>
      <c r="AF24" t="str">
        <f t="shared" si="4"/>
        <v>ok</v>
      </c>
    </row>
    <row r="25" spans="2:32" x14ac:dyDescent="0.25">
      <c r="B25" s="22"/>
      <c r="C25" s="23" t="s">
        <v>534</v>
      </c>
      <c r="D25" s="24">
        <f>SUM(D7:D24)</f>
        <v>0</v>
      </c>
      <c r="E25" s="25" t="e">
        <f t="shared" si="0"/>
        <v>#DIV/0!</v>
      </c>
      <c r="F25" s="24" t="e">
        <f>SUM(F7:F24)</f>
        <v>#DIV/0!</v>
      </c>
      <c r="G25" s="25" t="e">
        <f>F25/$D$25</f>
        <v>#DIV/0!</v>
      </c>
      <c r="H25" s="24" t="e">
        <f>SUM(H7:H24)</f>
        <v>#DIV/0!</v>
      </c>
      <c r="I25" s="25" t="e">
        <f t="shared" ref="I25:I26" si="25">H25/$D$25</f>
        <v>#DIV/0!</v>
      </c>
      <c r="J25" s="24" t="e">
        <f>SUM(J7:J24)</f>
        <v>#DIV/0!</v>
      </c>
      <c r="K25" s="25" t="e">
        <f t="shared" ref="K25:K26" si="26">J25/$D$25</f>
        <v>#DIV/0!</v>
      </c>
      <c r="L25" s="24" t="e">
        <f>SUM(L7:L24)</f>
        <v>#DIV/0!</v>
      </c>
      <c r="M25" s="25" t="e">
        <f t="shared" ref="M25:M26" si="27">L25/$D$25</f>
        <v>#DIV/0!</v>
      </c>
      <c r="N25" s="24" t="e">
        <f>SUM(N7:N24)</f>
        <v>#DIV/0!</v>
      </c>
      <c r="O25" s="25" t="e">
        <f t="shared" ref="O25:O26" si="28">N25/$D$25</f>
        <v>#DIV/0!</v>
      </c>
      <c r="P25" s="24" t="e">
        <f>SUM(P7:P24)</f>
        <v>#DIV/0!</v>
      </c>
      <c r="Q25" s="25" t="e">
        <f t="shared" ref="Q25:Q26" si="29">P25/$D$25</f>
        <v>#DIV/0!</v>
      </c>
      <c r="R25" s="24" t="e">
        <f>SUM(R7:R24)</f>
        <v>#DIV/0!</v>
      </c>
      <c r="S25" s="25" t="e">
        <f t="shared" ref="S25:S26" si="30">R25/$D$25</f>
        <v>#DIV/0!</v>
      </c>
      <c r="T25" s="24" t="e">
        <f>SUM(T7:T24)</f>
        <v>#DIV/0!</v>
      </c>
      <c r="U25" s="25" t="e">
        <f t="shared" ref="U25:U26" si="31">T25/$D$25</f>
        <v>#DIV/0!</v>
      </c>
      <c r="V25" s="24" t="e">
        <f>SUM(V7:V24)</f>
        <v>#DIV/0!</v>
      </c>
      <c r="W25" s="25" t="e">
        <f t="shared" ref="W25:W26" si="32">V25/$D$25</f>
        <v>#DIV/0!</v>
      </c>
      <c r="X25" s="24" t="e">
        <f>SUM(X7:X24)</f>
        <v>#DIV/0!</v>
      </c>
      <c r="Y25" s="25" t="e">
        <f t="shared" ref="Y25:Y26" si="33">X25/$D$25</f>
        <v>#DIV/0!</v>
      </c>
      <c r="Z25" s="24" t="e">
        <f>SUM(Z7:Z24)</f>
        <v>#DIV/0!</v>
      </c>
      <c r="AA25" s="25" t="e">
        <f t="shared" ref="AA25:AA26" si="34">Z25/$D$25</f>
        <v>#DIV/0!</v>
      </c>
      <c r="AB25" s="24" t="e">
        <f>SUM(AB7:AB24)</f>
        <v>#DIV/0!</v>
      </c>
      <c r="AC25" s="25" t="e">
        <f t="shared" ref="AC25:AC26" si="35">AB25/$D$25</f>
        <v>#DIV/0!</v>
      </c>
    </row>
    <row r="26" spans="2:32" x14ac:dyDescent="0.25">
      <c r="B26" s="22"/>
      <c r="C26" s="23" t="s">
        <v>533</v>
      </c>
      <c r="D26" s="24"/>
      <c r="E26" s="25"/>
      <c r="F26" s="24" t="e">
        <f>SUM(F7:F24)</f>
        <v>#DIV/0!</v>
      </c>
      <c r="G26" s="25" t="e">
        <f>F26/$D$25</f>
        <v>#DIV/0!</v>
      </c>
      <c r="H26" s="24" t="e">
        <f>F26+H25</f>
        <v>#DIV/0!</v>
      </c>
      <c r="I26" s="25" t="e">
        <f t="shared" si="25"/>
        <v>#DIV/0!</v>
      </c>
      <c r="J26" s="24" t="e">
        <f>H26+J25</f>
        <v>#DIV/0!</v>
      </c>
      <c r="K26" s="25" t="e">
        <f t="shared" si="26"/>
        <v>#DIV/0!</v>
      </c>
      <c r="L26" s="24" t="e">
        <f>J26+L25</f>
        <v>#DIV/0!</v>
      </c>
      <c r="M26" s="25" t="e">
        <f t="shared" si="27"/>
        <v>#DIV/0!</v>
      </c>
      <c r="N26" s="24" t="e">
        <f>L26+N25</f>
        <v>#DIV/0!</v>
      </c>
      <c r="O26" s="25" t="e">
        <f t="shared" si="28"/>
        <v>#DIV/0!</v>
      </c>
      <c r="P26" s="24" t="e">
        <f>N26+P25</f>
        <v>#DIV/0!</v>
      </c>
      <c r="Q26" s="25" t="e">
        <f t="shared" si="29"/>
        <v>#DIV/0!</v>
      </c>
      <c r="R26" s="24" t="e">
        <f>P26+R25</f>
        <v>#DIV/0!</v>
      </c>
      <c r="S26" s="25" t="e">
        <f t="shared" si="30"/>
        <v>#DIV/0!</v>
      </c>
      <c r="T26" s="24" t="e">
        <f>R26+T25</f>
        <v>#DIV/0!</v>
      </c>
      <c r="U26" s="25" t="e">
        <f t="shared" si="31"/>
        <v>#DIV/0!</v>
      </c>
      <c r="V26" s="24" t="e">
        <f>T26+V25</f>
        <v>#DIV/0!</v>
      </c>
      <c r="W26" s="25" t="e">
        <f t="shared" si="32"/>
        <v>#DIV/0!</v>
      </c>
      <c r="X26" s="24" t="e">
        <f>V26+X25</f>
        <v>#DIV/0!</v>
      </c>
      <c r="Y26" s="25" t="e">
        <f t="shared" si="33"/>
        <v>#DIV/0!</v>
      </c>
      <c r="Z26" s="24" t="e">
        <f>X26+Z25</f>
        <v>#DIV/0!</v>
      </c>
      <c r="AA26" s="25" t="e">
        <f t="shared" si="34"/>
        <v>#DIV/0!</v>
      </c>
      <c r="AB26" s="24" t="e">
        <f>Z26+AB25</f>
        <v>#DIV/0!</v>
      </c>
      <c r="AC26" s="25" t="e">
        <f t="shared" si="35"/>
        <v>#DIV/0!</v>
      </c>
    </row>
    <row r="28" spans="2:32" x14ac:dyDescent="0.25">
      <c r="F28" s="55">
        <f>F7+F9+F10+F11+F12+F13+F14+F15+F16+F17+F18+F19+F20+F21+F22+F23+F24</f>
        <v>0</v>
      </c>
      <c r="G28" s="52" t="e">
        <f>F28/$D$25</f>
        <v>#DIV/0!</v>
      </c>
      <c r="H28" s="55">
        <f>H7+H9+H10+H11+H12+H13+H14+H15+H16+H17+H18+H19+H20+H21+H22+H23+H24</f>
        <v>0</v>
      </c>
      <c r="I28" s="52" t="e">
        <f>H28/$D$25</f>
        <v>#DIV/0!</v>
      </c>
      <c r="J28" s="55">
        <f>J7+J9+J10+J11+J12+J13+J14+J15+J16+J17+J18+J19+J20+J21+J22+J23+J24</f>
        <v>0</v>
      </c>
      <c r="K28" s="52" t="e">
        <f>J28/$D$25</f>
        <v>#DIV/0!</v>
      </c>
      <c r="L28" s="55">
        <f>L7+L9+L10+L11+L12+L13+L14+L15+L16+L17+L18+L19+L20+L21+L22+L23+L24</f>
        <v>0</v>
      </c>
      <c r="M28" s="52" t="e">
        <f>L28/$D$25</f>
        <v>#DIV/0!</v>
      </c>
      <c r="N28" s="55">
        <f>N7+N9+N10+N11+N12+N13+N14+N15+N16+N17+N18+N19+N20+N21+N22+N23+N24</f>
        <v>0</v>
      </c>
      <c r="O28" s="52" t="e">
        <f>N28/$D$25</f>
        <v>#DIV/0!</v>
      </c>
      <c r="P28" s="55">
        <f>P7+P9+P10+P11+P12+P13+P14+P15+P16+P17+P18+P19+P20+P21+P22+P23+P24</f>
        <v>0</v>
      </c>
      <c r="Q28" s="52" t="e">
        <f>P28/$D$25</f>
        <v>#DIV/0!</v>
      </c>
      <c r="R28" s="55">
        <f>R7+R9+R10+R11+R12+R13+R14+R15+R16+R17+R18+R19+R20+R21+R22+R23+R24</f>
        <v>0</v>
      </c>
      <c r="S28" s="52" t="e">
        <f>R28/$D$25</f>
        <v>#DIV/0!</v>
      </c>
      <c r="T28" s="55">
        <f>T7+T9+T10+T11+T12+T13+T14+T15+T16+T17+T18+T19+T20+T21+T22+T23+T24</f>
        <v>0</v>
      </c>
      <c r="U28" s="52" t="e">
        <f>T28/$D$25</f>
        <v>#DIV/0!</v>
      </c>
      <c r="V28" s="55">
        <f>V7+V9+V10+V11+V12+V13+V14+V15+V16+V17+V18+V19+V20+V21+V22+V23+V24</f>
        <v>0</v>
      </c>
      <c r="W28" s="52" t="e">
        <f>V28/$D$25</f>
        <v>#DIV/0!</v>
      </c>
      <c r="X28" s="55">
        <f>X7+X9+X10+X11+X12+X13+X14+X15+X16+X17+X18+X19+X20+X21+X22+X23+X24</f>
        <v>0</v>
      </c>
      <c r="Y28" s="52" t="e">
        <f>X28/$D$25</f>
        <v>#DIV/0!</v>
      </c>
      <c r="Z28" s="55">
        <f>Z7+Z9+Z10+Z11+Z12+Z13+Z14+Z15+Z16+Z17+Z18+Z19+Z20+Z21+Z22+Z23+Z24</f>
        <v>0</v>
      </c>
      <c r="AA28" s="52" t="e">
        <f>Z28/$D$25</f>
        <v>#DIV/0!</v>
      </c>
      <c r="AB28" s="55">
        <f>AB7+AB9+AB10+AB11+AB12+AB13+AB14+AB15+AB16+AB17+AB18+AB19+AB20+AB21+AB22+AB23+AB24</f>
        <v>0</v>
      </c>
      <c r="AC28" s="52" t="e">
        <f>AB28/$D$25</f>
        <v>#DIV/0!</v>
      </c>
      <c r="AD28" s="46">
        <f>F28+H28+J28+L28+N28+P28+R28+T28+V28+X28+Z28+AB28</f>
        <v>0</v>
      </c>
      <c r="AE28" s="52" t="e">
        <f>AD28/$D$25</f>
        <v>#DIV/0!</v>
      </c>
    </row>
    <row r="29" spans="2:32" x14ac:dyDescent="0.25">
      <c r="F29" s="55" t="e">
        <f>ROUND(F28*(1+$E$8),2)</f>
        <v>#DIV/0!</v>
      </c>
      <c r="H29" s="55" t="e">
        <f>ROUND(H28*(1+$E$8),2)</f>
        <v>#DIV/0!</v>
      </c>
      <c r="J29" s="55" t="e">
        <f>ROUND(J28*(1+$E$8),2)</f>
        <v>#DIV/0!</v>
      </c>
      <c r="L29" s="55" t="e">
        <f>ROUND(L28*(1+$E$8),2)</f>
        <v>#DIV/0!</v>
      </c>
      <c r="N29" s="55" t="e">
        <f>ROUND(N28*(1+$E$8),2)</f>
        <v>#DIV/0!</v>
      </c>
      <c r="P29" s="55" t="e">
        <f>ROUND(P28*(1+$E$8),2)</f>
        <v>#DIV/0!</v>
      </c>
      <c r="R29" s="55" t="e">
        <f>ROUND(R28*(1+$E$8),2)</f>
        <v>#DIV/0!</v>
      </c>
      <c r="T29" s="55" t="e">
        <f>ROUND(T28*(1+$E$8),2)</f>
        <v>#DIV/0!</v>
      </c>
      <c r="V29" s="55" t="e">
        <f>ROUND(V28*(1+$E$8),2)</f>
        <v>#DIV/0!</v>
      </c>
      <c r="X29" s="55" t="e">
        <f>ROUND(X28*(1+$E$8),2)</f>
        <v>#DIV/0!</v>
      </c>
      <c r="Z29" s="55" t="e">
        <f>ROUND(Z28*(1+$E$8),2)</f>
        <v>#DIV/0!</v>
      </c>
      <c r="AB29" s="55" t="e">
        <f>ROUND(AB28*(1+$E$8),2)</f>
        <v>#DIV/0!</v>
      </c>
      <c r="AD29" s="46" t="e">
        <f t="shared" ref="AD29:AD34" si="36">F29+H29+J29+L29+N29+P29+R29+T29+V29+X29+Z29+AB29</f>
        <v>#DIV/0!</v>
      </c>
      <c r="AE29" s="52" t="e">
        <f t="shared" ref="AE29:AE32" si="37">AD29/$D$25</f>
        <v>#DIV/0!</v>
      </c>
      <c r="AF29" s="35" t="e">
        <f>1-AE29</f>
        <v>#DIV/0!</v>
      </c>
    </row>
    <row r="30" spans="2:32" x14ac:dyDescent="0.25">
      <c r="F30" s="55" t="e">
        <f>ROUND(F29*(1+$AF$29),2)</f>
        <v>#DIV/0!</v>
      </c>
      <c r="H30" s="55" t="e">
        <f>ROUND(H29*(1+$AF$29),2)</f>
        <v>#DIV/0!</v>
      </c>
      <c r="J30" s="55" t="e">
        <f>ROUND(J29*(1+$AF$29),2)</f>
        <v>#DIV/0!</v>
      </c>
      <c r="L30" s="55" t="e">
        <f>ROUND(L29*(1+$AF$29),2)</f>
        <v>#DIV/0!</v>
      </c>
      <c r="N30" s="55" t="e">
        <f>ROUND(N29*(1+$AF$29),2)</f>
        <v>#DIV/0!</v>
      </c>
      <c r="P30" s="55" t="e">
        <f>ROUND(P29*(1+$AF$29),2)</f>
        <v>#DIV/0!</v>
      </c>
      <c r="R30" s="55" t="e">
        <f>ROUND(R29*(1+$AF$29),2)</f>
        <v>#DIV/0!</v>
      </c>
      <c r="T30" s="55" t="e">
        <f>ROUND(T29*(1+$AF$29),2)</f>
        <v>#DIV/0!</v>
      </c>
      <c r="V30" s="55" t="e">
        <f>ROUND(V29*(1+$AF$29),2)</f>
        <v>#DIV/0!</v>
      </c>
      <c r="X30" s="55" t="e">
        <f>ROUND(X29*(1+$AF$29),2)</f>
        <v>#DIV/0!</v>
      </c>
      <c r="Z30" s="55" t="e">
        <f>ROUND(Z29*(1+$AF$29),2)</f>
        <v>#DIV/0!</v>
      </c>
      <c r="AB30" s="55" t="e">
        <f>ROUND(AB29*(1+$AF$29),2)</f>
        <v>#DIV/0!</v>
      </c>
      <c r="AD30" s="46" t="e">
        <f t="shared" si="36"/>
        <v>#DIV/0!</v>
      </c>
      <c r="AE30" s="52" t="e">
        <f t="shared" si="37"/>
        <v>#DIV/0!</v>
      </c>
      <c r="AF30" s="35" t="e">
        <f t="shared" ref="AF30:AF32" si="38">1-AE30</f>
        <v>#DIV/0!</v>
      </c>
    </row>
    <row r="31" spans="2:32" x14ac:dyDescent="0.25">
      <c r="F31" s="55" t="e">
        <f>ROUND(F30*(1+$AF$30),2)</f>
        <v>#DIV/0!</v>
      </c>
      <c r="H31" s="55" t="e">
        <f>ROUND(H30*(1+$AF$30),2)</f>
        <v>#DIV/0!</v>
      </c>
      <c r="J31" s="55" t="e">
        <f>ROUND(J30*(1+$AF$30),2)</f>
        <v>#DIV/0!</v>
      </c>
      <c r="L31" s="55" t="e">
        <f>ROUND(L30*(1+$AF$30),2)</f>
        <v>#DIV/0!</v>
      </c>
      <c r="N31" s="55" t="e">
        <f>ROUND(N30*(1+$AF$30),2)</f>
        <v>#DIV/0!</v>
      </c>
      <c r="P31" s="55" t="e">
        <f>ROUND(P30*(1+$AF$30),2)</f>
        <v>#DIV/0!</v>
      </c>
      <c r="R31" s="55" t="e">
        <f>ROUND(R30*(1+$AF$30),2)</f>
        <v>#DIV/0!</v>
      </c>
      <c r="T31" s="55" t="e">
        <f>ROUND(T30*(1+$AF$30),2)</f>
        <v>#DIV/0!</v>
      </c>
      <c r="V31" s="55" t="e">
        <f>ROUND(V30*(1+$AF$30),2)</f>
        <v>#DIV/0!</v>
      </c>
      <c r="X31" s="55" t="e">
        <f>ROUND(X30*(1+$AF$30),2)</f>
        <v>#DIV/0!</v>
      </c>
      <c r="Z31" s="55" t="e">
        <f>ROUND(Z30*(1+$AF$30),2)</f>
        <v>#DIV/0!</v>
      </c>
      <c r="AB31" s="55" t="e">
        <f>ROUND(AB30*(1+$AF$30),2)</f>
        <v>#DIV/0!</v>
      </c>
      <c r="AD31" s="46" t="e">
        <f t="shared" si="36"/>
        <v>#DIV/0!</v>
      </c>
      <c r="AE31" s="52" t="e">
        <f t="shared" si="37"/>
        <v>#DIV/0!</v>
      </c>
      <c r="AF31" s="35" t="e">
        <f t="shared" si="38"/>
        <v>#DIV/0!</v>
      </c>
    </row>
    <row r="32" spans="2:32" x14ac:dyDescent="0.25">
      <c r="F32" s="55" t="e">
        <f>ROUND(F31*(1+$AF$31),2)</f>
        <v>#DIV/0!</v>
      </c>
      <c r="H32" s="55" t="e">
        <f>ROUND(H31*(1+$AF$31),2)</f>
        <v>#DIV/0!</v>
      </c>
      <c r="J32" s="55" t="e">
        <f>ROUND(J31*(1+$AF$31),2)</f>
        <v>#DIV/0!</v>
      </c>
      <c r="L32" s="55" t="e">
        <f>ROUND(L31*(1+$AF$31),2)</f>
        <v>#DIV/0!</v>
      </c>
      <c r="N32" s="55" t="e">
        <f>ROUND(N31*(1+$AF$31),2)</f>
        <v>#DIV/0!</v>
      </c>
      <c r="P32" s="55" t="e">
        <f>ROUND(P31*(1+$AF$31),2)</f>
        <v>#DIV/0!</v>
      </c>
      <c r="R32" s="55" t="e">
        <f>ROUND(R31*(1+$AF$31),2)</f>
        <v>#DIV/0!</v>
      </c>
      <c r="T32" s="55" t="e">
        <f>ROUND(T31*(1+$AF$31),2)</f>
        <v>#DIV/0!</v>
      </c>
      <c r="V32" s="55" t="e">
        <f>ROUND(V31*(1+$AF$31),2)</f>
        <v>#DIV/0!</v>
      </c>
      <c r="X32" s="55" t="e">
        <f>ROUND(X31*(1+$AF$31),2)</f>
        <v>#DIV/0!</v>
      </c>
      <c r="Z32" s="55" t="e">
        <f>ROUND(Z31*(1+$AF$31),2)</f>
        <v>#DIV/0!</v>
      </c>
      <c r="AB32" s="55" t="e">
        <f>ROUND(AB31*(1+$AF$31),2)</f>
        <v>#DIV/0!</v>
      </c>
      <c r="AD32" s="46" t="e">
        <f t="shared" si="36"/>
        <v>#DIV/0!</v>
      </c>
      <c r="AE32" s="52" t="e">
        <f t="shared" si="37"/>
        <v>#DIV/0!</v>
      </c>
      <c r="AF32" s="35" t="e">
        <f t="shared" si="38"/>
        <v>#DIV/0!</v>
      </c>
    </row>
    <row r="33" spans="6:30" x14ac:dyDescent="0.25">
      <c r="F33" s="55"/>
      <c r="H33" s="55"/>
      <c r="J33" s="55"/>
      <c r="L33" s="55"/>
      <c r="N33" s="55"/>
      <c r="P33" s="55"/>
      <c r="R33" s="55"/>
      <c r="T33" s="55"/>
      <c r="V33" s="55"/>
      <c r="X33" s="55"/>
      <c r="Z33" s="55"/>
      <c r="AB33" s="55"/>
    </row>
    <row r="34" spans="6:30" x14ac:dyDescent="0.25">
      <c r="F34" s="55" t="e">
        <f>F32-F28</f>
        <v>#DIV/0!</v>
      </c>
      <c r="G34" s="52" t="e">
        <f>F34/$D$8</f>
        <v>#DIV/0!</v>
      </c>
      <c r="H34" s="55" t="e">
        <f>H32-H28</f>
        <v>#DIV/0!</v>
      </c>
      <c r="I34" s="52" t="e">
        <f>H34/$D$8</f>
        <v>#DIV/0!</v>
      </c>
      <c r="J34" s="55" t="e">
        <f>J32-J28</f>
        <v>#DIV/0!</v>
      </c>
      <c r="K34" s="52" t="e">
        <f>J34/$D$8</f>
        <v>#DIV/0!</v>
      </c>
      <c r="L34" s="55" t="e">
        <f>L32-L28</f>
        <v>#DIV/0!</v>
      </c>
      <c r="M34" s="52" t="e">
        <f>L34/$D$8</f>
        <v>#DIV/0!</v>
      </c>
      <c r="N34" s="55" t="e">
        <f>N32-N28</f>
        <v>#DIV/0!</v>
      </c>
      <c r="O34" s="52" t="e">
        <f>N34/$D$8</f>
        <v>#DIV/0!</v>
      </c>
      <c r="P34" s="55" t="e">
        <f>P32-P28</f>
        <v>#DIV/0!</v>
      </c>
      <c r="Q34" s="52" t="e">
        <f>P34/$D$8</f>
        <v>#DIV/0!</v>
      </c>
      <c r="R34" s="55" t="e">
        <f>R32-R28</f>
        <v>#DIV/0!</v>
      </c>
      <c r="S34" s="52" t="e">
        <f>R34/$D$8</f>
        <v>#DIV/0!</v>
      </c>
      <c r="T34" s="55" t="e">
        <f>T32-T28</f>
        <v>#DIV/0!</v>
      </c>
      <c r="U34" s="52" t="e">
        <f>T34/$D$8</f>
        <v>#DIV/0!</v>
      </c>
      <c r="V34" s="55" t="e">
        <f>V32-V28</f>
        <v>#DIV/0!</v>
      </c>
      <c r="W34" s="52" t="e">
        <f>V34/$D$8</f>
        <v>#DIV/0!</v>
      </c>
      <c r="X34" s="55" t="e">
        <f>X32-X28</f>
        <v>#DIV/0!</v>
      </c>
      <c r="Y34" s="52" t="e">
        <f>X34/$D$8</f>
        <v>#DIV/0!</v>
      </c>
      <c r="Z34" s="55" t="e">
        <f>Z32-Z28</f>
        <v>#DIV/0!</v>
      </c>
      <c r="AA34" s="52" t="e">
        <f>Z34/$D$8</f>
        <v>#DIV/0!</v>
      </c>
      <c r="AB34" s="55" t="e">
        <f>AB32-AB28</f>
        <v>#DIV/0!</v>
      </c>
      <c r="AC34" s="52" t="e">
        <f>AB34/$D$8</f>
        <v>#DIV/0!</v>
      </c>
      <c r="AD34" s="46" t="e">
        <f t="shared" si="36"/>
        <v>#DIV/0!</v>
      </c>
    </row>
  </sheetData>
  <mergeCells count="15">
    <mergeCell ref="B2:E2"/>
    <mergeCell ref="B3:E3"/>
    <mergeCell ref="F3:G5"/>
    <mergeCell ref="H3:I5"/>
    <mergeCell ref="J3:K5"/>
    <mergeCell ref="Z3:AA5"/>
    <mergeCell ref="AB3:AC5"/>
    <mergeCell ref="B4:E5"/>
    <mergeCell ref="N3:O5"/>
    <mergeCell ref="P3:Q5"/>
    <mergeCell ref="R3:S5"/>
    <mergeCell ref="T3:U5"/>
    <mergeCell ref="V3:W5"/>
    <mergeCell ref="X3:Y5"/>
    <mergeCell ref="L3:M5"/>
  </mergeCells>
  <phoneticPr fontId="4" type="noConversion"/>
  <printOptions horizontalCentered="1"/>
  <pageMargins left="0.39370078740157483" right="0.39370078740157483" top="0.98425196850393704" bottom="0.78740157480314965" header="0" footer="0.78740157480314965"/>
  <pageSetup paperSize="9" scale="85" fitToWidth="0" orientation="landscape" r:id="rId1"/>
  <headerFooter>
    <oddFooter>&amp;L&amp;D&amp;C________________________________________
&amp;"-,Negrito"Responsável da Empresa&amp;RPágina &amp;P de &amp;N</oddFooter>
  </headerFooter>
  <colBreaks count="2" manualBreakCount="2">
    <brk id="11" min="1" max="23" man="1"/>
    <brk id="21" min="1" max="3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Orçamento</vt:lpstr>
      <vt:lpstr>Cronograma</vt:lpstr>
      <vt:lpstr>Cronograma!Area_de_impressao</vt:lpstr>
      <vt:lpstr>Orçamento!Area_de_impressao</vt:lpstr>
      <vt:lpstr>Cronograma!Titulos_de_impressao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Geraldo</dc:creator>
  <cp:lastModifiedBy>Geraldo</cp:lastModifiedBy>
  <cp:lastPrinted>2023-08-25T17:37:36Z</cp:lastPrinted>
  <dcterms:created xsi:type="dcterms:W3CDTF">2023-03-01T21:28:15Z</dcterms:created>
  <dcterms:modified xsi:type="dcterms:W3CDTF">2023-08-25T17:37:42Z</dcterms:modified>
</cp:coreProperties>
</file>